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RIO REAL\3. LICITAÇÕES\CRECHE TIPO 2 - FNDE\"/>
    </mc:Choice>
  </mc:AlternateContent>
  <xr:revisionPtr revIDLastSave="0" documentId="13_ncr:1_{410AFA3A-F14E-4F60-A7DC-67D402BD8997}" xr6:coauthVersionLast="47" xr6:coauthVersionMax="47" xr10:uidLastSave="{00000000-0000-0000-0000-000000000000}"/>
  <bookViews>
    <workbookView xWindow="-108" yWindow="-108" windowWidth="23256" windowHeight="12456" activeTab="2" xr2:uid="{DA4C0844-DE85-4983-875E-C0223A5394E8}"/>
  </bookViews>
  <sheets>
    <sheet name="BA" sheetId="1" r:id="rId1"/>
    <sheet name="BA-CP" sheetId="5" r:id="rId2"/>
    <sheet name="CFF" sheetId="28" r:id="rId3"/>
  </sheets>
  <externalReferences>
    <externalReference r:id="rId4"/>
  </externalReferences>
  <definedNames>
    <definedName name="_xlnm.Print_Area" localSheetId="0">BA!$A$1:$H$547</definedName>
    <definedName name="JR_PAGE_ANCHOR_0_1" localSheetId="0">BA!#REF!</definedName>
    <definedName name="JR_PAGE_ANCHOR_0_1" localSheetId="1">'BA-CP'!#REF!</definedName>
    <definedName name="JR_PAGE_ANCHOR_0_1">[1]AC!#REF!</definedName>
    <definedName name="_xlnm.Print_Titles" localSheetId="0">BA!$8:$9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8" l="1"/>
  <c r="D26" i="28" l="1"/>
  <c r="D24" i="28"/>
  <c r="D20" i="28"/>
  <c r="D18" i="28"/>
  <c r="D16" i="28"/>
  <c r="D14" i="28"/>
  <c r="D12" i="28"/>
  <c r="C55" i="28"/>
  <c r="C53" i="28"/>
  <c r="C51" i="28"/>
  <c r="C49" i="28"/>
  <c r="C47" i="28"/>
  <c r="C45" i="28"/>
  <c r="C43" i="28"/>
  <c r="C41" i="28"/>
  <c r="C39" i="28"/>
  <c r="C37" i="28"/>
  <c r="C35" i="28"/>
  <c r="C33" i="28"/>
  <c r="C31" i="28"/>
  <c r="C29" i="28"/>
  <c r="C27" i="28"/>
  <c r="C25" i="28"/>
  <c r="C23" i="28"/>
  <c r="C21" i="28"/>
  <c r="C19" i="28"/>
  <c r="C17" i="28"/>
  <c r="C15" i="28"/>
  <c r="C13" i="28"/>
  <c r="C54" i="28"/>
  <c r="C52" i="28"/>
  <c r="C50" i="28"/>
  <c r="C48" i="28"/>
  <c r="C46" i="28"/>
  <c r="C44" i="28"/>
  <c r="C42" i="28"/>
  <c r="C40" i="28"/>
  <c r="C38" i="28"/>
  <c r="C36" i="28"/>
  <c r="C34" i="28"/>
  <c r="C32" i="28"/>
  <c r="C30" i="28"/>
  <c r="C28" i="28"/>
  <c r="C26" i="28"/>
  <c r="C24" i="28"/>
  <c r="C22" i="28"/>
  <c r="D22" i="28" s="1"/>
  <c r="C20" i="28"/>
  <c r="C18" i="28"/>
  <c r="C16" i="28"/>
  <c r="C14" i="28"/>
  <c r="C12" i="28"/>
  <c r="B54" i="28"/>
  <c r="B52" i="28"/>
  <c r="B50" i="28"/>
  <c r="B48" i="28"/>
  <c r="B46" i="28"/>
  <c r="B44" i="28"/>
  <c r="B42" i="28"/>
  <c r="B40" i="28"/>
  <c r="B38" i="28"/>
  <c r="B36" i="28"/>
  <c r="B34" i="28"/>
  <c r="B32" i="28"/>
  <c r="B30" i="28"/>
  <c r="B28" i="28"/>
  <c r="B26" i="28"/>
  <c r="B24" i="28"/>
  <c r="B22" i="28"/>
  <c r="B20" i="28"/>
  <c r="B18" i="28"/>
  <c r="B16" i="28"/>
  <c r="B14" i="28"/>
  <c r="B12" i="28"/>
  <c r="E10" i="28"/>
  <c r="F10" i="28"/>
  <c r="C10" i="28"/>
  <c r="J10" i="28" s="1"/>
  <c r="C11" i="28"/>
  <c r="C9" i="28"/>
  <c r="E8" i="28"/>
  <c r="F8" i="28"/>
  <c r="G8" i="28"/>
  <c r="H8" i="28"/>
  <c r="I8" i="28"/>
  <c r="J8" i="28"/>
  <c r="K8" i="28"/>
  <c r="L8" i="28"/>
  <c r="M8" i="28"/>
  <c r="N8" i="28"/>
  <c r="O8" i="28"/>
  <c r="P8" i="28"/>
  <c r="Q8" i="28"/>
  <c r="R8" i="28"/>
  <c r="D8" i="28"/>
  <c r="B10" i="28"/>
  <c r="B8" i="28"/>
  <c r="F30" i="28" l="1"/>
  <c r="G30" i="28"/>
  <c r="H30" i="28"/>
  <c r="I30" i="28"/>
  <c r="J30" i="28"/>
  <c r="K30" i="28"/>
  <c r="L30" i="28"/>
  <c r="R30" i="28"/>
  <c r="Q30" i="28"/>
  <c r="N30" i="28"/>
  <c r="E30" i="28"/>
  <c r="M30" i="28"/>
  <c r="O30" i="28"/>
  <c r="P30" i="28"/>
  <c r="I32" i="28"/>
  <c r="J32" i="28"/>
  <c r="K32" i="28"/>
  <c r="L32" i="28"/>
  <c r="M32" i="28"/>
  <c r="N32" i="28"/>
  <c r="O32" i="28"/>
  <c r="H32" i="28"/>
  <c r="R32" i="28"/>
  <c r="P32" i="28"/>
  <c r="Q32" i="28"/>
  <c r="E32" i="28"/>
  <c r="G32" i="28"/>
  <c r="F32" i="28"/>
  <c r="D10" i="28"/>
  <c r="M10" i="28"/>
  <c r="M56" i="28" s="1"/>
  <c r="M59" i="28" s="1"/>
  <c r="M14" i="28"/>
  <c r="N14" i="28"/>
  <c r="O14" i="28"/>
  <c r="R14" i="28"/>
  <c r="P14" i="28"/>
  <c r="Q14" i="28"/>
  <c r="K14" i="28"/>
  <c r="L14" i="28"/>
  <c r="F14" i="28"/>
  <c r="G14" i="28"/>
  <c r="E14" i="28"/>
  <c r="H14" i="28"/>
  <c r="I14" i="28"/>
  <c r="J14" i="28"/>
  <c r="N46" i="28"/>
  <c r="O46" i="28"/>
  <c r="P46" i="28"/>
  <c r="Q46" i="28"/>
  <c r="R46" i="28"/>
  <c r="G46" i="28"/>
  <c r="H46" i="28"/>
  <c r="I46" i="28"/>
  <c r="J46" i="28"/>
  <c r="K46" i="28"/>
  <c r="L46" i="28"/>
  <c r="M46" i="28"/>
  <c r="D46" i="28"/>
  <c r="E46" i="28"/>
  <c r="F46" i="28"/>
  <c r="E28" i="28"/>
  <c r="F28" i="28"/>
  <c r="G28" i="28"/>
  <c r="H28" i="28"/>
  <c r="I28" i="28"/>
  <c r="K28" i="28"/>
  <c r="L28" i="28"/>
  <c r="M28" i="28"/>
  <c r="N28" i="28"/>
  <c r="P28" i="28"/>
  <c r="Q28" i="28"/>
  <c r="R28" i="28"/>
  <c r="O28" i="28"/>
  <c r="J28" i="28"/>
  <c r="R10" i="28"/>
  <c r="R56" i="28" s="1"/>
  <c r="R59" i="28" s="1"/>
  <c r="Q10" i="28"/>
  <c r="Q56" i="28" s="1"/>
  <c r="Q59" i="28" s="1"/>
  <c r="P16" i="28"/>
  <c r="P56" i="28" s="1"/>
  <c r="P59" i="28" s="1"/>
  <c r="Q16" i="28"/>
  <c r="E16" i="28"/>
  <c r="F16" i="28"/>
  <c r="G16" i="28"/>
  <c r="M16" i="28"/>
  <c r="H16" i="28"/>
  <c r="J16" i="28"/>
  <c r="K16" i="28"/>
  <c r="L16" i="28"/>
  <c r="R16" i="28"/>
  <c r="I16" i="28"/>
  <c r="N16" i="28"/>
  <c r="O16" i="28"/>
  <c r="E18" i="28"/>
  <c r="F18" i="28"/>
  <c r="F56" i="28" s="1"/>
  <c r="F59" i="28" s="1"/>
  <c r="G18" i="28"/>
  <c r="H18" i="28"/>
  <c r="I18" i="28"/>
  <c r="O18" i="28"/>
  <c r="P18" i="28"/>
  <c r="Q18" i="28"/>
  <c r="J18" i="28"/>
  <c r="L18" i="28"/>
  <c r="R18" i="28"/>
  <c r="K18" i="28"/>
  <c r="M18" i="28"/>
  <c r="N18" i="28"/>
  <c r="F20" i="28"/>
  <c r="G20" i="28"/>
  <c r="H20" i="28"/>
  <c r="I20" i="28"/>
  <c r="I56" i="28" s="1"/>
  <c r="I59" i="28" s="1"/>
  <c r="J20" i="28"/>
  <c r="K20" i="28"/>
  <c r="L20" i="28"/>
  <c r="E20" i="28"/>
  <c r="N20" i="28"/>
  <c r="O20" i="28"/>
  <c r="P20" i="28"/>
  <c r="M20" i="28"/>
  <c r="Q20" i="28"/>
  <c r="R20" i="28"/>
  <c r="G52" i="28"/>
  <c r="H52" i="28"/>
  <c r="I52" i="28"/>
  <c r="J52" i="28"/>
  <c r="K52" i="28"/>
  <c r="L52" i="28"/>
  <c r="M52" i="28"/>
  <c r="Q52" i="28"/>
  <c r="R52" i="28"/>
  <c r="E52" i="28"/>
  <c r="D52" i="28"/>
  <c r="F52" i="28"/>
  <c r="N52" i="28"/>
  <c r="O52" i="28"/>
  <c r="P52" i="28"/>
  <c r="D28" i="28"/>
  <c r="C56" i="28"/>
  <c r="E40" i="28"/>
  <c r="F40" i="28"/>
  <c r="G40" i="28"/>
  <c r="R40" i="28"/>
  <c r="H40" i="28"/>
  <c r="I40" i="28"/>
  <c r="J40" i="28"/>
  <c r="K40" i="28"/>
  <c r="P40" i="28"/>
  <c r="Q40" i="28"/>
  <c r="L40" i="28"/>
  <c r="M40" i="28"/>
  <c r="N40" i="28"/>
  <c r="O40" i="28"/>
  <c r="D40" i="28"/>
  <c r="J12" i="28"/>
  <c r="J56" i="28" s="1"/>
  <c r="K12" i="28"/>
  <c r="L12" i="28"/>
  <c r="M12" i="28"/>
  <c r="N12" i="28"/>
  <c r="R12" i="28"/>
  <c r="O12" i="28"/>
  <c r="P12" i="28"/>
  <c r="Q12" i="28"/>
  <c r="E12" i="28"/>
  <c r="F12" i="28"/>
  <c r="G12" i="28"/>
  <c r="H12" i="28"/>
  <c r="I12" i="28"/>
  <c r="Q48" i="28"/>
  <c r="G48" i="28"/>
  <c r="E48" i="28"/>
  <c r="F48" i="28"/>
  <c r="R48" i="28"/>
  <c r="M48" i="28"/>
  <c r="I48" i="28"/>
  <c r="J48" i="28"/>
  <c r="N48" i="28"/>
  <c r="O48" i="28"/>
  <c r="P48" i="28"/>
  <c r="D48" i="28"/>
  <c r="H48" i="28"/>
  <c r="K48" i="28"/>
  <c r="L48" i="28"/>
  <c r="I22" i="28"/>
  <c r="J22" i="28"/>
  <c r="K22" i="28"/>
  <c r="L22" i="28"/>
  <c r="M22" i="28"/>
  <c r="N22" i="28"/>
  <c r="O22" i="28"/>
  <c r="R22" i="28"/>
  <c r="H22" i="28"/>
  <c r="E22" i="28"/>
  <c r="P22" i="28"/>
  <c r="F22" i="28"/>
  <c r="G22" i="28"/>
  <c r="Q22" i="28"/>
  <c r="J54" i="28"/>
  <c r="K54" i="28"/>
  <c r="L54" i="28"/>
  <c r="M54" i="28"/>
  <c r="N54" i="28"/>
  <c r="O54" i="28"/>
  <c r="P54" i="28"/>
  <c r="H54" i="28"/>
  <c r="I54" i="28"/>
  <c r="Q54" i="28"/>
  <c r="D54" i="28"/>
  <c r="R54" i="28"/>
  <c r="E54" i="28"/>
  <c r="F54" i="28"/>
  <c r="G54" i="28"/>
  <c r="D30" i="28"/>
  <c r="O36" i="28"/>
  <c r="R36" i="28"/>
  <c r="P36" i="28"/>
  <c r="D36" i="28"/>
  <c r="Q36" i="28"/>
  <c r="E36" i="28"/>
  <c r="L36" i="28"/>
  <c r="M36" i="28"/>
  <c r="N36" i="28"/>
  <c r="H36" i="28"/>
  <c r="F36" i="28"/>
  <c r="G36" i="28"/>
  <c r="I36" i="28"/>
  <c r="J36" i="28"/>
  <c r="K36" i="28"/>
  <c r="D38" i="28"/>
  <c r="R38" i="28"/>
  <c r="E38" i="28"/>
  <c r="F38" i="28"/>
  <c r="G38" i="28"/>
  <c r="H38" i="28"/>
  <c r="I38" i="28"/>
  <c r="M38" i="28"/>
  <c r="N38" i="28"/>
  <c r="O38" i="28"/>
  <c r="J38" i="28"/>
  <c r="K38" i="28"/>
  <c r="L38" i="28"/>
  <c r="P38" i="28"/>
  <c r="Q38" i="28"/>
  <c r="P10" i="28"/>
  <c r="O10" i="28"/>
  <c r="O56" i="28" s="1"/>
  <c r="O59" i="28" s="1"/>
  <c r="H42" i="28"/>
  <c r="I42" i="28"/>
  <c r="J42" i="28"/>
  <c r="K42" i="28"/>
  <c r="R42" i="28"/>
  <c r="L42" i="28"/>
  <c r="M42" i="28"/>
  <c r="N42" i="28"/>
  <c r="E42" i="28"/>
  <c r="F42" i="28"/>
  <c r="O42" i="28"/>
  <c r="P42" i="28"/>
  <c r="Q42" i="28"/>
  <c r="D42" i="28"/>
  <c r="G42" i="28"/>
  <c r="K44" i="28"/>
  <c r="L44" i="28"/>
  <c r="M44" i="28"/>
  <c r="N44" i="28"/>
  <c r="O44" i="28"/>
  <c r="R44" i="28"/>
  <c r="P44" i="28"/>
  <c r="Q44" i="28"/>
  <c r="I44" i="28"/>
  <c r="D44" i="28"/>
  <c r="E44" i="28"/>
  <c r="F44" i="28"/>
  <c r="G44" i="28"/>
  <c r="H44" i="28"/>
  <c r="J44" i="28"/>
  <c r="K10" i="28"/>
  <c r="K56" i="28" s="1"/>
  <c r="K59" i="28" s="1"/>
  <c r="I10" i="28"/>
  <c r="H10" i="28"/>
  <c r="H56" i="28" s="1"/>
  <c r="H59" i="28" s="1"/>
  <c r="L24" i="28"/>
  <c r="M24" i="28"/>
  <c r="N24" i="28"/>
  <c r="O24" i="28"/>
  <c r="P24" i="28"/>
  <c r="Q24" i="28"/>
  <c r="F24" i="28"/>
  <c r="G24" i="28"/>
  <c r="H24" i="28"/>
  <c r="R24" i="28"/>
  <c r="I24" i="28"/>
  <c r="E24" i="28"/>
  <c r="J24" i="28"/>
  <c r="K24" i="28"/>
  <c r="D32" i="28"/>
  <c r="R34" i="28"/>
  <c r="L34" i="28"/>
  <c r="M34" i="28"/>
  <c r="N34" i="28"/>
  <c r="O34" i="28"/>
  <c r="P34" i="28"/>
  <c r="Q34" i="28"/>
  <c r="E34" i="28"/>
  <c r="G34" i="28"/>
  <c r="H34" i="28"/>
  <c r="I34" i="28"/>
  <c r="F34" i="28"/>
  <c r="J34" i="28"/>
  <c r="K34" i="28"/>
  <c r="N10" i="28"/>
  <c r="N56" i="28" s="1"/>
  <c r="N59" i="28" s="1"/>
  <c r="L10" i="28"/>
  <c r="L56" i="28" s="1"/>
  <c r="L59" i="28" s="1"/>
  <c r="E50" i="28"/>
  <c r="E56" i="28" s="1"/>
  <c r="F50" i="28"/>
  <c r="G50" i="28"/>
  <c r="H50" i="28"/>
  <c r="I50" i="28"/>
  <c r="J50" i="28"/>
  <c r="K50" i="28"/>
  <c r="L50" i="28"/>
  <c r="R50" i="28"/>
  <c r="M50" i="28"/>
  <c r="N50" i="28"/>
  <c r="P50" i="28"/>
  <c r="Q50" i="28"/>
  <c r="O50" i="28"/>
  <c r="D50" i="28"/>
  <c r="G10" i="28"/>
  <c r="G56" i="28" s="1"/>
  <c r="G59" i="28" s="1"/>
  <c r="P26" i="28"/>
  <c r="Q26" i="28"/>
  <c r="O26" i="28"/>
  <c r="E26" i="28"/>
  <c r="L26" i="28"/>
  <c r="G26" i="28"/>
  <c r="H26" i="28"/>
  <c r="R26" i="28"/>
  <c r="N26" i="28"/>
  <c r="F26" i="28"/>
  <c r="I26" i="28"/>
  <c r="J26" i="28"/>
  <c r="K26" i="28"/>
  <c r="M26" i="28"/>
  <c r="D34" i="28"/>
  <c r="D56" i="28" s="1"/>
  <c r="J59" i="28" l="1"/>
  <c r="J60" i="28" s="1"/>
  <c r="K60" i="28" s="1"/>
  <c r="L60" i="28" s="1"/>
  <c r="M60" i="28" s="1"/>
  <c r="N60" i="28" s="1"/>
  <c r="O60" i="28" s="1"/>
  <c r="P60" i="28" s="1"/>
  <c r="Q60" i="28" s="1"/>
  <c r="R60" i="28" s="1"/>
  <c r="D57" i="28"/>
  <c r="D59" i="28"/>
  <c r="D60" i="28" s="1"/>
  <c r="E60" i="28" s="1"/>
  <c r="F60" i="28" s="1"/>
  <c r="G60" i="28" s="1"/>
  <c r="H60" i="28" s="1"/>
  <c r="I60" i="28" s="1"/>
  <c r="E59" i="28"/>
  <c r="E57" i="28"/>
  <c r="F57" i="28" s="1"/>
  <c r="G57" i="28" s="1"/>
  <c r="H57" i="28" s="1"/>
  <c r="I57" i="28" s="1"/>
  <c r="J57" i="28" s="1"/>
  <c r="K57" i="28" s="1"/>
  <c r="L57" i="28" s="1"/>
  <c r="M57" i="28" s="1"/>
  <c r="N57" i="28" s="1"/>
  <c r="O57" i="28" s="1"/>
  <c r="P57" i="28" s="1"/>
  <c r="Q57" i="28" s="1"/>
  <c r="R57" i="28" s="1"/>
  <c r="C57" i="28"/>
  <c r="C59" i="28"/>
  <c r="C60" i="28" s="1"/>
</calcChain>
</file>

<file path=xl/sharedStrings.xml><?xml version="1.0" encoding="utf-8"?>
<sst xmlns="http://schemas.openxmlformats.org/spreadsheetml/2006/main" count="7234" uniqueCount="2104">
  <si>
    <t>Obra: Creche Tipo 2 - Opção 220V</t>
  </si>
  <si>
    <t>BDI :</t>
  </si>
  <si>
    <t>Unidade federativa: BAHIA</t>
  </si>
  <si>
    <t>Fonte</t>
  </si>
  <si>
    <t>Planilha Orçamentária: TIPO2-PLN-AT8-S220_R02</t>
  </si>
  <si>
    <t>SINAPI</t>
  </si>
  <si>
    <t>2025/01</t>
  </si>
  <si>
    <t>SEM DESONERAÇÃO</t>
  </si>
  <si>
    <t>SP OBRAS</t>
  </si>
  <si>
    <t>PRÓPRIA</t>
  </si>
  <si>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</si>
  <si>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</si>
  <si>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</si>
  <si>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</si>
  <si>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</si>
  <si>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</si>
  <si>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</si>
  <si>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</si>
  <si>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</si>
  <si>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</si>
  <si>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</si>
  <si>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</si>
  <si>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</si>
  <si>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</si>
  <si>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M2</t>
  </si>
  <si>
    <t>1.2</t>
  </si>
  <si>
    <t>98459</t>
  </si>
  <si>
    <t>TAPUME COM TELHA METÁLICA. AF_03/2024</t>
  </si>
  <si>
    <t>1.3</t>
  </si>
  <si>
    <t>101509</t>
  </si>
  <si>
    <t>ENTRADA DE ENERGIA ELÉTRICA, AÉREA, TRIFÁSICA, COM CAIXA DE EMBUTIR, CABO DE 10 MM2 E DISJUNTOR DIN 50A (NÃO INCLUSO O POSTE DE CONCRETO). AF_07/2020</t>
  </si>
  <si>
    <t>UN</t>
  </si>
  <si>
    <t>1.4</t>
  </si>
  <si>
    <t>FNDE 03</t>
  </si>
  <si>
    <t>LIGAÇÃO PROVISÓRIA DE ÁGUA E ESGOTO</t>
  </si>
  <si>
    <t>1.5</t>
  </si>
  <si>
    <t>99059</t>
  </si>
  <si>
    <t>LOCAÇÃO CONVENCIONAL DE OBRA, UTILIZANDO GABARITO DE TÁBUAS CORRIDAS PONTALETADAS A CADA 2,00M - 2 UTILIZAÇÕES. AF_03/2024</t>
  </si>
  <si>
    <t>M</t>
  </si>
  <si>
    <t>1.6</t>
  </si>
  <si>
    <t>FNDE 231</t>
  </si>
  <si>
    <t>LOCACAO DE CONTAINER 2,30 X 6,00 M, ALT. 2,50 M, COM 1 SANITARIO, PARA ESCRITORIO, COMPLETO, SEM DIVISORIAS INTERNAS (NAO INCLUI MOBILIZACAO/DESMOBILIZACAO)</t>
  </si>
  <si>
    <t>MÊS</t>
  </si>
  <si>
    <t>1.7</t>
  </si>
  <si>
    <t>FNDE 230</t>
  </si>
  <si>
    <t>LOCACAO DE CONTAINER 2,30 X 6,00 M, ALT. 2,50 M, PARA ESCRITORIO, SEM DIVISORIAS INTERNAS E SEM SANITARIO (NAO INCLUI MOBILIZACAO/DESMOBILIZACAO)</t>
  </si>
  <si>
    <t>1.8</t>
  </si>
  <si>
    <t>FNDE 232</t>
  </si>
  <si>
    <t>LOCACAO DE CONTAINER 2,30 X 6,00 M, ALT. 2,50 M, PARA SANITARIO, COM 4 BACIAS, 8 CHUVEIROS,1 LAVATORIO E 1 MICTORIO (NAO INCLUI MOBILIZACAO/DESMOBILIZACAO)</t>
  </si>
  <si>
    <t>1.9</t>
  </si>
  <si>
    <t>FNDE 392</t>
  </si>
  <si>
    <t>ADMINISTRAÇÃO LOCAL TIPO 2</t>
  </si>
  <si>
    <t>2</t>
  </si>
  <si>
    <t>MOVIMENTO DE TERRA PARA FUNDAÇÕES</t>
  </si>
  <si>
    <t>2.1</t>
  </si>
  <si>
    <t>EDIFICAÇÃO</t>
  </si>
  <si>
    <t>2.1.1</t>
  </si>
  <si>
    <t>98525</t>
  </si>
  <si>
    <t>LIMPEZA MECANIZADA DE CAMADA VEGETAL, VEGETAÇÃO E PEQUENAS ÁRVORES (DIÂMETRO DE TRONCO MENOR QUE 0,20 M), COM TRATOR DE ESTEIRAS. AF_03/2024</t>
  </si>
  <si>
    <t>2.1.2</t>
  </si>
  <si>
    <t>94306</t>
  </si>
  <si>
    <t>ATERRO MECANIZADO DE VALA COM ESCAVADEIRA HIDRÁULICA (CAPACIDADE DA CAÇAMBA: 0,8 M³ / POTÊNCIA: 111 HP), LARGURA ATÉ 2,5 M, PROFUNDIDADE DE 1,5 A 3,0 M, COM SOLO ARGILO-ARENOSO. AF_08/2023</t>
  </si>
  <si>
    <t>M3</t>
  </si>
  <si>
    <t>2.1.3</t>
  </si>
  <si>
    <t>96523</t>
  </si>
  <si>
    <t>ESCAVAÇÃO MANUAL PARA BLOCO DE COROAMENTO OU SAPATA (INCLUINDO ESCAVAÇÃO PARA COLOCAÇÃO DE FÔRMAS). AF_01/2024</t>
  </si>
  <si>
    <t>2.1.4</t>
  </si>
  <si>
    <t>101617</t>
  </si>
  <si>
    <t>PREPARO DE FUNDO DE VALA COM LARGURA MAIOR OU IGUAL A 1,5 M E MENOR QUE 2,5 M (ACERTO DO SOLO NATURAL). AF_08/2020</t>
  </si>
  <si>
    <t>2.1.5</t>
  </si>
  <si>
    <t>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</si>
  <si>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</si>
  <si>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2.2</t>
  </si>
  <si>
    <t>MURETA ABRIGO DE GÁS</t>
  </si>
  <si>
    <t>2.2.1</t>
  </si>
  <si>
    <t>2.2.2</t>
  </si>
  <si>
    <t>2.2.3</t>
  </si>
  <si>
    <t>2.3</t>
  </si>
  <si>
    <t>CASTELO D'ÁGUA</t>
  </si>
  <si>
    <t>2.3.1</t>
  </si>
  <si>
    <t>2.3.2</t>
  </si>
  <si>
    <t>2.3.3</t>
  </si>
  <si>
    <t>3</t>
  </si>
  <si>
    <t>FUNDAÇÕES</t>
  </si>
  <si>
    <t>3.1</t>
  </si>
  <si>
    <t>CONCRETO ARMADO PARA SAPATAS</t>
  </si>
  <si>
    <t>3.1.1</t>
  </si>
  <si>
    <t>96619</t>
  </si>
  <si>
    <t>LASTRO DE CONCRETO MAGRO, APLICADO EM BLOCOS DE COROAMENTO OU SAPATAS, ESPESSURA DE 5 CM. AF_01/2024</t>
  </si>
  <si>
    <t>3.1.2</t>
  </si>
  <si>
    <t>96534</t>
  </si>
  <si>
    <t>FABRICAÇÃO, MONTAGEM E DESMONTAGEM DE FÔRMA PARA BLOCO DE COROAMENTO, EM MADEIRA SERRADA, E=25 MM, 4 UTILIZAÇÕES. AF_01/2024</t>
  </si>
  <si>
    <t>3.1.3</t>
  </si>
  <si>
    <t>104917</t>
  </si>
  <si>
    <t>ARMAÇÃO DE SAPATA ISOLADA, VIGA BALDRAME E SAPATA CORRIDA UTILIZANDO AÇO CA-50 DE 6,3 MM - MONTAGEM. AF_01/2024</t>
  </si>
  <si>
    <t>KG</t>
  </si>
  <si>
    <t>3.1.4</t>
  </si>
  <si>
    <t>104918</t>
  </si>
  <si>
    <t>ARMAÇÃO DE SAPATA ISOLADA, VIGA BALDRAME E SAPATA CORRIDA UTILIZANDO AÇO CA-50 DE 8 MM - MONTAGEM. AF_01/2024</t>
  </si>
  <si>
    <t>3.1.5</t>
  </si>
  <si>
    <t>104919</t>
  </si>
  <si>
    <t>ARMAÇÃO DE SAPATA ISOLADA, VIGA BALDRAME E SAPATA CORRIDA UTILIZANDO AÇO CA-50 DE 10 MM - MONTAGEM. AF_01/2024</t>
  </si>
  <si>
    <t>3.1.6</t>
  </si>
  <si>
    <t>104920</t>
  </si>
  <si>
    <t>ARMAÇÃO DE BLOCO, SAPATA ISOLADA, VIGA BALDRAME E SAPATA CORRIDA UTILIZANDO AÇO CA-50 DE 12,5 MM - MONTAGEM. AF_01/2024</t>
  </si>
  <si>
    <t>3.1.7</t>
  </si>
  <si>
    <t>92915</t>
  </si>
  <si>
    <t>ARMAÇÃO DE ESTRUTURAS DIVERSAS DE CONCRETO ARMADO, EXCETO VIGAS, PILARES, LAJES E FUNDAÇÕES, UTILIZANDO AÇO CA-60 DE 5,0 MM - MONTAGEM. AF_06/2022</t>
  </si>
  <si>
    <t>3.1.8</t>
  </si>
  <si>
    <t>96558</t>
  </si>
  <si>
    <t>CONCRETAGEM DE SAPATA, FCK 30 MPA, COM USO DE BOMBA - LANÇAMENTO, ADENSAMENTO E ACABAMENTO. AF_01/2024</t>
  </si>
  <si>
    <t>3.2</t>
  </si>
  <si>
    <t>CONCRETO ARMADO PARA VIGA BALDRAME</t>
  </si>
  <si>
    <t>3.2.1</t>
  </si>
  <si>
    <t>3.2.2</t>
  </si>
  <si>
    <t>96616</t>
  </si>
  <si>
    <t>LASTRO DE CONCRETO MAGRO, APLICADO EM BLOCOS DE COROAMENTO OU SAPATAS. AF_01/2024</t>
  </si>
  <si>
    <t>3.2.3</t>
  </si>
  <si>
    <t>3.2.4</t>
  </si>
  <si>
    <t>3.2.5</t>
  </si>
  <si>
    <t>3.2.6</t>
  </si>
  <si>
    <t>3.2.7</t>
  </si>
  <si>
    <t>96543</t>
  </si>
  <si>
    <t>ARMAÇÃO DE BLOCO UTILIZANDO AÇO CA-60 DE 5 MM - MONTAGEM. AF_01/2024</t>
  </si>
  <si>
    <t>3.2.8</t>
  </si>
  <si>
    <t>96557</t>
  </si>
  <si>
    <t>CONCRETAGEM DE BLOCO DE COROAMENTO OU VIGA BALDRAME, FCK 30 MPA, COM USO DE BOMBA - LANÇAMENTO, ADENSAMENTO E ACABAMENTO. AF_01/2024</t>
  </si>
  <si>
    <t>3.3</t>
  </si>
  <si>
    <t>FUNDAÇÃO CASTELO D'ÁGUA</t>
  </si>
  <si>
    <t>3.3.1</t>
  </si>
  <si>
    <t>100896</t>
  </si>
  <si>
    <t>ESTACA ESCAVADA MECANICAMENTE, SEM FLUIDO ESTABILIZANTE, COM 25CM DE DIÂMETRO, CONCRETO LANÇADO POR CAMINHÃO BETONEIRA (EXCLUSIVE MOBILIZAÇÃO E DESMOBILIZAÇÃO). AF_01/2020_PA</t>
  </si>
  <si>
    <t>3.3.2</t>
  </si>
  <si>
    <t>95601</t>
  </si>
  <si>
    <t>ARRASAMENTO MECANICO DE ESTACA DE CONCRETO ARMADO, DIAMETROS DE ATÉ 40 CM. AF_05/2021</t>
  </si>
  <si>
    <t>3.3.3</t>
  </si>
  <si>
    <t>3.3.4</t>
  </si>
  <si>
    <t>96540</t>
  </si>
  <si>
    <t>FABRICAÇÃO, MONTAGEM E DESMONTAGEM DE FÔRMA PARA BLOCO DE COROAMENTO, EM CHAPA DE MADEIRA COMPENSADA RESINADA, E=17 MM, 4 UTILIZAÇÕES. AF_01/2024</t>
  </si>
  <si>
    <t>3.3.5</t>
  </si>
  <si>
    <t>96546</t>
  </si>
  <si>
    <t>ARMAÇÃO DE BLOCO UTILIZANDO AÇO CA-50 DE 10 MM - MONTAGEM. AF_01/2024</t>
  </si>
  <si>
    <t>3.3.6</t>
  </si>
  <si>
    <t>3.3.7</t>
  </si>
  <si>
    <t>104915</t>
  </si>
  <si>
    <t>ARMAÇÃO DE BLOCO E SAPATA UTILIZANDO AÇO CA-50 DE 25 MM - MONTAGEM. AF_01/2024</t>
  </si>
  <si>
    <t>3.3.8</t>
  </si>
  <si>
    <t>3.3.9</t>
  </si>
  <si>
    <t>3.4</t>
  </si>
  <si>
    <t>ABRIGO DE GÁS - BLOCOS</t>
  </si>
  <si>
    <t>3.4.1</t>
  </si>
  <si>
    <t>3.4.2</t>
  </si>
  <si>
    <t>3.4.3</t>
  </si>
  <si>
    <t>3.4.4</t>
  </si>
  <si>
    <t>103797</t>
  </si>
  <si>
    <t>ARMAÇÃO DE DESCIDA D'ÁGUA UTILIZANDO AÇO CA-60 DE 5 MM - MONTAGEM. AF_08/2022</t>
  </si>
  <si>
    <t>3.4.5</t>
  </si>
  <si>
    <t>3.5</t>
  </si>
  <si>
    <t>MURETA E ABRIGO DE GÁS - VIGAS BALDRAME</t>
  </si>
  <si>
    <t>3.5.1</t>
  </si>
  <si>
    <t>3.5.2</t>
  </si>
  <si>
    <t>96542</t>
  </si>
  <si>
    <t>FABRICAÇÃO, MONTAGEM E DESMONTAGEM DE FÔRMA PARA VIGA BALDRAME, EM CHAPA DE MADEIRA COMPENSADA RESINADA, E=17 MM, 4 UTILIZAÇÕES. AF_01/2024</t>
  </si>
  <si>
    <t>3.5.3</t>
  </si>
  <si>
    <t>3.5.4</t>
  </si>
  <si>
    <t>4</t>
  </si>
  <si>
    <t>SUPERESTRUTURA</t>
  </si>
  <si>
    <t>4.1</t>
  </si>
  <si>
    <t>CONCRETO ARMADO - PILARES</t>
  </si>
  <si>
    <t>4.1.1</t>
  </si>
  <si>
    <t>92443</t>
  </si>
  <si>
    <t>MONTAGEM E DESMONTAGEM DE FÔRMA DE PILARES RETANGULARES E ESTRUTURAS SIMILARES, PÉ-DIREITO SIMPLES, EM CHAPA DE MADEIRA COMPENSADA PLASTIFICADA, 18 UTILIZAÇÕES. AF_09/2020</t>
  </si>
  <si>
    <t>4.1.2</t>
  </si>
  <si>
    <t>92762</t>
  </si>
  <si>
    <t>ARMAÇÃO DE PILAR OU VIGA DE ESTRUTURA CONVENCIONAL DE CONCRETO ARMADO UTILIZANDO AÇO CA-50 DE 10,0 MM - MONTAGEM. AF_06/2022</t>
  </si>
  <si>
    <t>4.1.3</t>
  </si>
  <si>
    <t>92763</t>
  </si>
  <si>
    <t>ARMAÇÃO DE PILAR OU VIGA DE ESTRUTURA CONVENCIONAL DE CONCRETO ARMADO UTILIZANDO AÇO CA-50 DE 12,5 MM - MONTAGEM. AF_06/2022</t>
  </si>
  <si>
    <t>4.1.4</t>
  </si>
  <si>
    <t>92759</t>
  </si>
  <si>
    <t>ARMAÇÃO DE PILAR OU VIGA DE ESTRUTURA CONVENCIONAL DE CONCRETO ARMADO UTILIZANDO AÇO CA-60 DE 5,0 MM - MONTAGEM. AF_06/2022</t>
  </si>
  <si>
    <t>4.1.5</t>
  </si>
  <si>
    <t>103672</t>
  </si>
  <si>
    <t>CONCRETAGEM DE PILARES, FCK = 25 MPA, COM USO DE BOMBA - LANÇAMENTO, ADENSAMENTO E ACABAMENTO. AF_02/2022_PS</t>
  </si>
  <si>
    <t>4.2</t>
  </si>
  <si>
    <t>CONCRETO ARMADO - VIGAS</t>
  </si>
  <si>
    <t>4.2.1</t>
  </si>
  <si>
    <t>4.2.2</t>
  </si>
  <si>
    <t>92761</t>
  </si>
  <si>
    <t>ARMAÇÃO DE PILAR OU VIGA DE ESTRUTURA CONVENCIONAL DE CONCRETO ARMADO UTILIZANDO AÇO CA-50 DE 8,0 MM - MONTAGEM. AF_06/2022</t>
  </si>
  <si>
    <t>4.2.3</t>
  </si>
  <si>
    <t>4.2.4</t>
  </si>
  <si>
    <t>4.2.5</t>
  </si>
  <si>
    <t>103675</t>
  </si>
  <si>
    <t>CONCRETAGEM DE VIGAS E LAJES, FCK=25 MPA, PARA LAJES MACIÇAS OU NERVURADAS COM USO DE BOMBA - LANÇAMENTO, ADENSAMENTO E ACABAMENTO. AF_02/2022_PS</t>
  </si>
  <si>
    <t>4.3</t>
  </si>
  <si>
    <t>CONCRETO ARMADO PARA VERGAS</t>
  </si>
  <si>
    <t>4.3.1</t>
  </si>
  <si>
    <t>93184</t>
  </si>
  <si>
    <t>VERGA PRÉ-MOLDADA COM ATÉ 1,5 M DE VÃO, ESPESSURA DE *20* CM. AF_03/2024</t>
  </si>
  <si>
    <t>4.4</t>
  </si>
  <si>
    <t>CONCRETO ARMADO - MURETA - PILARES</t>
  </si>
  <si>
    <t>4.4.1</t>
  </si>
  <si>
    <t>4.4.2</t>
  </si>
  <si>
    <t>4.4.3</t>
  </si>
  <si>
    <t>4.4.4</t>
  </si>
  <si>
    <t>4.5</t>
  </si>
  <si>
    <t>CONCRETO ARMADO - CASA DE GÁS - PILARES VIGAS E LAJE</t>
  </si>
  <si>
    <t>4.5.1</t>
  </si>
  <si>
    <t>4.5.2</t>
  </si>
  <si>
    <t>92760</t>
  </si>
  <si>
    <t>ARMAÇÃO DE PILAR OU VIGA DE ESTRUTURA CONVENCIONAL DE CONCRETO ARMADO UTILIZANDO AÇO CA-50 DE 6,3 MM - MONTAGEM. AF_06/2022</t>
  </si>
  <si>
    <t>4.5.3</t>
  </si>
  <si>
    <t>4.5.4</t>
  </si>
  <si>
    <t>4.5.5</t>
  </si>
  <si>
    <t>4.5.6</t>
  </si>
  <si>
    <t>4.6</t>
  </si>
  <si>
    <t>ESTRUTURA METÁLICA</t>
  </si>
  <si>
    <t>4.6.1</t>
  </si>
  <si>
    <t>FNDE 607</t>
  </si>
  <si>
    <t>ESTRUTURA TRELIÇADA DE COBERTURA, INCLUSOS PERFIS METÁLICOS, CHAPA METÁLICAS, MÃO DE OBRA E TRANSPORTE COM GUINDASTE - FORNECIMENTO E INSTALAÇÃO</t>
  </si>
  <si>
    <t>4.7</t>
  </si>
  <si>
    <t>PISO DE CONCRETO</t>
  </si>
  <si>
    <t>4.7.1</t>
  </si>
  <si>
    <t>PAVIMENTAÇÃO INTERNA DE PISO DE CONCRETO 7 CM</t>
  </si>
  <si>
    <t>4.7.1.1</t>
  </si>
  <si>
    <t>97083</t>
  </si>
  <si>
    <t>COMPACTAÇÃO MECÂNICA DE SOLO PARA EXECUÇÃO DE RADIER, PISO DE CONCRETO OU LAJE SOBRE SOLO, COM COMPACTADOR DE SOLOS A PERCUSSÃO. AF_09/2021</t>
  </si>
  <si>
    <t>4.7.1.2</t>
  </si>
  <si>
    <t>96622</t>
  </si>
  <si>
    <t>LASTRO COM MATERIAL GRANULAR, APLICADO EM PISOS OU LAJES SOBRE SOLO, ESPESSURA DE *5 CM*. AF_01/2024</t>
  </si>
  <si>
    <t>4.7.1.3</t>
  </si>
  <si>
    <t>97087</t>
  </si>
  <si>
    <t>CAMADA SEPARADORA PARA EXECUÇÃO DE RADIER, PISO DE CONCRETO OU LAJE SOBRE SOLO, EM LONA PLÁSTICA. AF_09/2021</t>
  </si>
  <si>
    <t>4.7.1.4</t>
  </si>
  <si>
    <t>94991</t>
  </si>
  <si>
    <t>EXECUÇÃO DE PASSEIO (CALÇADA) OU PISO DE CONCRETO COM CONCRETO MOLDADO IN LOCO, USINADO C20, ACABAMENTO CONVENCIONAL, NÃO ARMADO. AF_08/2022</t>
  </si>
  <si>
    <t>4.7.2</t>
  </si>
  <si>
    <t>PAVIMENTAÇÃO EXTERNA - CALÇADA DE PISO DE CONCRETO 7 CM</t>
  </si>
  <si>
    <t>4.7.2.1</t>
  </si>
  <si>
    <t>4.7.2.2</t>
  </si>
  <si>
    <t>4.7.2.3</t>
  </si>
  <si>
    <t>4.7.2.4</t>
  </si>
  <si>
    <t>5</t>
  </si>
  <si>
    <t>SISTEMA DE VEDAÇÃO VERTICAL</t>
  </si>
  <si>
    <t>5.1</t>
  </si>
  <si>
    <t>ELEMENTOS VAZADOS</t>
  </si>
  <si>
    <t>5.1.1</t>
  </si>
  <si>
    <t>101161</t>
  </si>
  <si>
    <t>ALVENARIA DE VEDAÇÃO COM ELEMENTO VAZADO DE CONCRETO (COBOGÓ) DE 7X50X50CM E ARGAMASSA DE ASSENTAMENTO COM PREPARO EM BETONEIRA. AF_05/2020</t>
  </si>
  <si>
    <t>5.2</t>
  </si>
  <si>
    <t>ALVENARIA DE VEDAÇÃO</t>
  </si>
  <si>
    <t>5.2.1</t>
  </si>
  <si>
    <t>103322</t>
  </si>
  <si>
    <t>ALVENARIA DE VEDAÇÃO DE BLOCOS CERÂMICOS FURADOS NA VERTICAL DE 9X19X39 CM (ESPESSURA 9 CM) E ARGAMASSA DE ASSENTAMENTO COM PREPARO EM BETONEIRA. AF_12/2021</t>
  </si>
  <si>
    <t>5.2.2</t>
  </si>
  <si>
    <t>103328</t>
  </si>
  <si>
    <t>ALVENARIA DE VEDAÇÃO DE BLOCOS CERÂMICOS FURADOS NA HORIZONTAL DE 9X19X19 CM (ESPESSURA 9 CM) E ARGAMASSA DE ASSENTAMENTO COM PREPARO EM BETONEIRA. AF_12/2021</t>
  </si>
  <si>
    <t>5.2.3</t>
  </si>
  <si>
    <t>103324</t>
  </si>
  <si>
    <t>ALVENARIA DE VEDAÇÃO DE BLOCOS CERÂMICOS FURADOS NA VERTICAL DE 14X19X39 CM (ESPESSURA 14 CM) E ARGAMASSA DE ASSENTAMENTO COM PREPARO EM BETONEIRA. AF_12/2021</t>
  </si>
  <si>
    <t>5.2.4</t>
  </si>
  <si>
    <t>101159</t>
  </si>
  <si>
    <t>ALVENARIA DE VEDAÇÃO DE BLOCOS CERÂMICOS MACIÇOS DE 5X10X20CM (ESPESSURA 10CM) E ARGAMASSA DE ASSENTAMENTO COM PREPARO EM BETONEIRA. AF_05/2020</t>
  </si>
  <si>
    <t>5.2.5</t>
  </si>
  <si>
    <t>93202</t>
  </si>
  <si>
    <t>FIXAÇÃO (ENCUNHAMENTO) DE ALVENARIA DE VEDAÇÃO COM TIJOLO MACIÇO. AF_03/2024</t>
  </si>
  <si>
    <t>5.3</t>
  </si>
  <si>
    <t>ALVENARIA DA MURETA</t>
  </si>
  <si>
    <t>5.3.1</t>
  </si>
  <si>
    <t>5.4</t>
  </si>
  <si>
    <t>DIVISÓRIAS</t>
  </si>
  <si>
    <t>5.4.1</t>
  </si>
  <si>
    <t>102253</t>
  </si>
  <si>
    <t>DIVISORIA SANITÁRIA, TIPO CABINE, EM GRANITO CINZA POLIDO, ESP = 3CM, ASSENTADO COM ARGAMASSA COLANTE AC III-E, EXCLUSIVE FERRAGENS. AF_01/2021</t>
  </si>
  <si>
    <t>5.4.2</t>
  </si>
  <si>
    <t>FNDE 129</t>
  </si>
  <si>
    <t>INSTALAÇÃO DE BOX DE VIDRO TEMPERADO, E = 10 MM, ENCAIXADO EM PERFIL U</t>
  </si>
  <si>
    <t>5.4.3</t>
  </si>
  <si>
    <t>96370</t>
  </si>
  <si>
    <t>PAREDE COM SISTEMA EM CHAPAS DE GESSO PARA DRYWALL, USO INTERNO, COM UMA FACE SIMPLES E ESTRUTURA METÁLICA COM GUIAS SIMPLES, SEM VÃOS. AF_07/2023_PS</t>
  </si>
  <si>
    <t>6</t>
  </si>
  <si>
    <t>ESQUADRIAS</t>
  </si>
  <si>
    <t>6.1</t>
  </si>
  <si>
    <t>PORTAS DE MADEIRA</t>
  </si>
  <si>
    <t>6.1.1</t>
  </si>
  <si>
    <t>FNDE 433</t>
  </si>
  <si>
    <t>PM1 - KIT DE PORTA DE MADEIRA PARA PINTURA, SEMI-OCA (LEVE OU MÉDIA), PADRÃO MÉDIO, 70X210CM, ESPESSURA DE 3,5CM, ITENS INCLUSOS: DOBRADIÇAS, MONTAGEM E INSTALAÇÃO DO BATENTE, FECHADURA COM EXECUÇÃO DO FURO - FORNECIMENTO E INSTALAÇÃO</t>
  </si>
  <si>
    <t>6.1.2</t>
  </si>
  <si>
    <t>FNDE 247</t>
  </si>
  <si>
    <t>PM 2 - KIT DE PORTA DE MADEIRA COM VENEZIANA, 80X210CM (ESPESSURA DE 3CM), PADRÃO MÉDIO, ITENS INCLUSOS: DOBRADIÇAS, MONTAGEM E INSTALAÇÃO DE BATENTE, FECHADURA COM EXECUÇÃO DO FURO - FORNECIMENTO E INSTALAÇÃO</t>
  </si>
  <si>
    <t>6.1.3</t>
  </si>
  <si>
    <t>FNDE 246</t>
  </si>
  <si>
    <t>PM3 - KIT DE PORTA DE MADEIRA FRISADA, SEMI-OCA (LEVE OU MÉDIA), PADRÃO MÉDIO, 80X210CM, ESPESSURA DE 3,5CM, ITENS INCLUSOS: DOBRADIÇAS, MONTAGEM E INSTALAÇÃO DE BATENTE, FECHADURA COM EXECUÇÃO DO FURO - FORNECIMENTO E INSTALAÇÃO.</t>
  </si>
  <si>
    <t>6.1.4</t>
  </si>
  <si>
    <t>FNDE 434</t>
  </si>
  <si>
    <t>PM4 - KIT DE PORTA DE MADEIRA FRISADA, SEMI-OCA (LEVE OU MÉDIA), PADRÃO MÉDIO, 80X210CM, ESPESSURA DE 3,5CM, ITENS INCLUSOS: DOBRADIÇAS, MONTAGEM E INSTALAÇÃO DE BATENTE, FECHADURA COM EXECUÇÃO DO FURO - FORNECIMENTO E INSTALAÇÃO.</t>
  </si>
  <si>
    <t>6.1.5</t>
  </si>
  <si>
    <t>FNDE 430</t>
  </si>
  <si>
    <t>PM5 - KIT DE PORTA DE MADEIRA COM VISOR DE VIDRO, 80X210CM (ESPESSURA DE 3CM), PADRÃO POPULAR, ITENS INCLUSOS: DOBRADIÇAS, MONTAGEM E INSTALAÇÃO DE BATENTE, FECHADURA COM EXECUÇÃO DO FURO - FORNECIMENTO E INSTALAÇÃO.</t>
  </si>
  <si>
    <t>6.1.6</t>
  </si>
  <si>
    <t>FNDE 432</t>
  </si>
  <si>
    <t>PM6 -PORTA EM COMPENSADO DE MADEIRA E=2cm REVESTIDA COM LAMINADO MELAMÍNICO COM VARIAÇÃO DE CORES</t>
  </si>
  <si>
    <t>6.1.7</t>
  </si>
  <si>
    <t>FNDE 431</t>
  </si>
  <si>
    <t>INSTALAÇÃO DE VIDRO LISO INCOLOR ESQUADRIA PM5 , E = 6 MM, EM ESQUADRIA DE MADEIRA, FIXADO COM BAGUETE</t>
  </si>
  <si>
    <t>6.2</t>
  </si>
  <si>
    <t>FERRAGENS E ACESSÓRIOS</t>
  </si>
  <si>
    <t>6.2.1</t>
  </si>
  <si>
    <t>100705</t>
  </si>
  <si>
    <t>TARJETA TIPO LIVRE/OCUPADO PARA PORTA DE BANHEIRO. AF_12/2019</t>
  </si>
  <si>
    <t>6.2.2</t>
  </si>
  <si>
    <t>100866</t>
  </si>
  <si>
    <t>BARRA DE APOIO RETA, EM ACO INOX POLIDO, COMPRIMENTO 60CM, FIXADA NA PAREDE - FORNECIMENTO E INSTALAÇÃO. AF_01/2020</t>
  </si>
  <si>
    <t>6.2.3</t>
  </si>
  <si>
    <t>FNDE 04</t>
  </si>
  <si>
    <t>CHAPA METÁLICA (ALUMÍNIO) 0,90 M X 0,40 M, ESPESSURA 1 MM PARA AS PORTAS</t>
  </si>
  <si>
    <t>M²</t>
  </si>
  <si>
    <t>6.3</t>
  </si>
  <si>
    <t>PORTAS EM ALUMÍNIO</t>
  </si>
  <si>
    <t>6.3.1</t>
  </si>
  <si>
    <t>FNDE 251</t>
  </si>
  <si>
    <t>PORTA DE ABRIR - PA1 - 100 X 210 CM EM CHAPA DE ALUMÍNIO, COM VENEZIANA E VIDRO MINIBOREAL 6 MM, INCLUSO FECHADURA E PUXADOR - CONFORME PROJETO DE ESQUADRIAS</t>
  </si>
  <si>
    <t>6.3.2</t>
  </si>
  <si>
    <t>FNDE 252</t>
  </si>
  <si>
    <t>PORTA DE ABRIR - PA2 - 80 X 210 CM EM CHAPA DE ALUMÍNIO, TIPO VENEZIANA COM GUARNIÇÃO, FIXAÇÃO COM PARAFUSOS - FORNECIMENTO E INSTALAÇÃO - CONFORME PROJETO DE ESQUADRIAS</t>
  </si>
  <si>
    <t>6.3.3</t>
  </si>
  <si>
    <t>FNDE 253</t>
  </si>
  <si>
    <t>PORTA DE ABRIR 2 FOLHAS - PA3 - 160 X 210 CM EM CHAPA DE ALUMÍNIO, TIPO VENEZIANA COM GUARNIÇÃO, FIXAÇÃO COM PARAFUSOS - FORNECIMENTO E INSTALAÇÃO - CONFORME PROJETO DE ESQUADRIAS</t>
  </si>
  <si>
    <t>6.3.4</t>
  </si>
  <si>
    <t>FNDE 435</t>
  </si>
  <si>
    <t>PORTA DE CORRER - PA4- 450 X 210 CM, DE ALUMÍNIO, COM DUAS FOLHAS FIXAS E DUAS FOLHAS DE CORRER PARA VIDRO, INCLUSO VIDRO LISO INCOLOR 8 MM, FECHADURA E PUXADOR, SEM ALIZAR - CONFORME PROJETO DE ESQUADRIAS</t>
  </si>
  <si>
    <t>6.3.5</t>
  </si>
  <si>
    <t>FNDE 436</t>
  </si>
  <si>
    <t>PORTA DE ABRIR - PA5 - 120 X 170 CM EM CHAPA DE ALUMÍNIO, TIPO VENEZIANA COM GUARNIÇÃO, FIXAÇÃO COM PARAFUSOS - FORNECIMENTO E INSTALAÇÃO - CONFORME PROJETO DE ESQUADRIAS</t>
  </si>
  <si>
    <t>6.4</t>
  </si>
  <si>
    <t>JANELAS EM ALUMÍNIO</t>
  </si>
  <si>
    <t>6.4.1</t>
  </si>
  <si>
    <t>FNDE 258</t>
  </si>
  <si>
    <t>JANELA DE ALUMÍNIO - JA-1 - 70 X 125 CM, TIPO GUILHOTINA COMPLETA, COM VIDROS, BATENTE E FERRAGENS. EXCLUSIVE ALIZAR, ACABAMENTO E CONTRAMARCO, CONFORME PROJETO DE ESQUADRIAS</t>
  </si>
  <si>
    <t>6.4.2</t>
  </si>
  <si>
    <t>FNDE 438</t>
  </si>
  <si>
    <t>JANELA DE ALUMÍNIO - JA-2 - 110 X 195 CM, TIPO GUILHOTINACOMPLETA, COM VIDROS, BATENTE E FERRAGENS. EXCLUSIVE ALIZAR, ACABAMENTO E CONTRAMARCO, CONFORME PROJETO DE ESQUADRIAS</t>
  </si>
  <si>
    <t>6.4.3</t>
  </si>
  <si>
    <t>FNDE 275</t>
  </si>
  <si>
    <t>JANELA DE ALUMÍNIO JA-3 - 140 X 115, TIPO FIXA, PARA VIDRO, COM VIDRO, BATENTE E FERRAGENS. EXCLUSIVE ACABAMENTO, ALIZAR E CONTRAMARCO, CONFORME PROJETO DE ESQUADRIAS</t>
  </si>
  <si>
    <t>6.4.4</t>
  </si>
  <si>
    <t>FNDE 439</t>
  </si>
  <si>
    <t>JANELA DE ALUMÍNIO - JA-4 - 140 X 195 CM, TIPO GUILHOTINA COMPLETA, COM VIDROS, BATENTE E FERRAGENS. EXCLUSIVE ALIZAR, ACABAMENTO E CONTRAMARCO, CONFORME PROJETO DE ESQUADRIAS</t>
  </si>
  <si>
    <t>6.4.5</t>
  </si>
  <si>
    <t>FNDE 440</t>
  </si>
  <si>
    <t>JANELA DE ALUMÍNIO JA-5 - 200 X 105 CM, TIPO FIXA, PARA VIDRO, COM VIDRO, BATENTE E FERRAGENS. EXCLUSIVE ACABAMENTO, ALIZAR E CONTRAMARCO, CONFORME PROJETO DE ESQUADRIAS</t>
  </si>
  <si>
    <t>6.4.6</t>
  </si>
  <si>
    <t>FNDE 441</t>
  </si>
  <si>
    <t>JANELA DE ALUMÍNIO - JA-6 - 210 X 50 CM, TIPO MAXIM-AR, COM VIDROS, BATENTE E FERRAGENS. EXCLUSIVE ALIZAR, ACABAMENTO E CONTRAMARCO, CONFORME PROJETO DE ESQUADRIAS</t>
  </si>
  <si>
    <t>6.4.7</t>
  </si>
  <si>
    <t>FNDE 264</t>
  </si>
  <si>
    <t>JANELA DE ALUMÍNIO - JA-7 - 210 X 75 CM, TIPO MAXIM-AR, COM VIDROS, BATENTE E FERRAGENS. EXCLUSIVE ALIZAR, ACABAMENTO E CONTRAMARCO, CONFORME PROJETO DE ESQUADRIAS</t>
  </si>
  <si>
    <t>6.4.8</t>
  </si>
  <si>
    <t>FNDE 268</t>
  </si>
  <si>
    <t>JANELA DE ALUMÍNIO - JA-8 - 210 X 100 CM, TIPO MAXIM-AR, COM VIDROS, BATENTE E FERRAGENS. EXCLUSIVE ALIZAR, ACABAMENTO E CONTRAMARCO, CONFORME PROJETO DE ESQUADRIAS</t>
  </si>
  <si>
    <t>6.4.9</t>
  </si>
  <si>
    <t>FNDE 265</t>
  </si>
  <si>
    <t>JANELA DE ALUMÍNIO - JA-9 - 210 X 150 CM, TIPO MAXIM-AR, COM VIDROS, BATENTE E FERRAGENS. EXCLUSIVE ALIZAR, ACABAMENTO E CONTRAMARCO, CONFORME PROJETO DE ESQUADRIAS</t>
  </si>
  <si>
    <t>6.4.10</t>
  </si>
  <si>
    <t>FNDE 442</t>
  </si>
  <si>
    <t>JANELA DE ALUMÍNIO - JA-10 - 70 X 75 CM, TIPO MAXIM-AR, COM VIDROS, BATENTE E FERRAGENS. EXCLUSIVE ALIZAR, ACABAMENTO E CONTRAMARCO, CONFORME PROJETO DE ESQUADRIAS</t>
  </si>
  <si>
    <t>6.4.11</t>
  </si>
  <si>
    <t>FNDE 270</t>
  </si>
  <si>
    <t>JANELA DE ALUMÍNIO - JA-11 - 140 X 75 CM, TIPO MAXIM-AR, COM VIDROS, BATENTE E FERRAGENS. EXCLUSIVE ALIZAR, ACABAMENTO E CONTRAMARCO, CONFORME PROJETO DE ESQUADRIAS</t>
  </si>
  <si>
    <t>6.4.12</t>
  </si>
  <si>
    <t>FNDE 443</t>
  </si>
  <si>
    <t>JANELA DE ALUMÍNIO - JA-12 - 420 X 50 CM, TIPO MAXIM-AR, COM VIDROS, BATENTE E FERRAGENS. EXCLUSIVE ALIZAR, ACABAMENTO E CONTRAMARCO, CONFORME PROJETO DE ESQUADRIAS</t>
  </si>
  <si>
    <t>6.4.13</t>
  </si>
  <si>
    <t>FNDE 444</t>
  </si>
  <si>
    <t>JANELA DE ALUMÍNIO - JA-13 - 560 X 100 CM, TIPO MAXIM-AR, COM VIDROS, BATENTE E FERRAGENS. EXCLUSIVE ALIZAR, ACABAMENTO E CONTRAMARCO, CONFORME PROJETO DE ESQUADRIAS</t>
  </si>
  <si>
    <t>6.4.14</t>
  </si>
  <si>
    <t>FNDE 445</t>
  </si>
  <si>
    <t>JANELA DE ALUMÍNIO JA-14 - 160 X 85, TIPO FIXA, PARA VIDRO, COM VIDRO, BATENTE E FERRAGENS. EXCLUSIVE ACABAMENTO, ALIZAR E CONTRAMARCO, CONFORME PROJETO DE ESQUADRIAS</t>
  </si>
  <si>
    <t>6.4.15</t>
  </si>
  <si>
    <t>FNDE 05</t>
  </si>
  <si>
    <t>TELA TIPO MOSQUITEIRO - FIXADA NA ESQUADRIA - CONFORME PROJETO DE ESQUADRIAS</t>
  </si>
  <si>
    <t>6.5</t>
  </si>
  <si>
    <t>PORTAS DE VIDRO</t>
  </si>
  <si>
    <t>6.5.1</t>
  </si>
  <si>
    <t>FNDE 437</t>
  </si>
  <si>
    <t>PORTA DE VIDRO - PV1 - 175X 230 CM, DE ABRIR DUAS FOLHAS TEMPERADO INCOLOR 10 MM, CONFORME PROJETO</t>
  </si>
  <si>
    <t>6.6</t>
  </si>
  <si>
    <t>ESQUADRIA GERAL</t>
  </si>
  <si>
    <t>6.6.1</t>
  </si>
  <si>
    <t>FNDE 280</t>
  </si>
  <si>
    <t>PF1 - PORTÃO METÁLICO DE ABRIR, 1,40 X 2,20 M, COM CHAPA METÁLICA, INCLUSO PINTURA, CONFORME PROJETO DE ESQUADRIAS</t>
  </si>
  <si>
    <t>6.6.2</t>
  </si>
  <si>
    <t>FNDE 08</t>
  </si>
  <si>
    <t>PF2 - PORTÃO METÁLICO DE ABRIR, 1,40 X 1,05 M, COM CHAPA METÁLICA, INCLUSO PINTURA, CONFORME PROJETO DE ESQUADRIAS</t>
  </si>
  <si>
    <t>6.6.3</t>
  </si>
  <si>
    <t>FNDE 281</t>
  </si>
  <si>
    <t>FECHAMENTO EM CHAPA METÁLICA PERFURADA, INCLUSO PINTURA, CONFORME PROJETO</t>
  </si>
  <si>
    <t>6.6.4</t>
  </si>
  <si>
    <t>FNDE 283</t>
  </si>
  <si>
    <t>CERCA/GRADIL H=1,58M, MALHA 5 X 15CM - GALVANIZADO</t>
  </si>
  <si>
    <t>6.6.5</t>
  </si>
  <si>
    <t>FNDE 446</t>
  </si>
  <si>
    <t>P01 - PORTÃO METÁLICO 1,50 x 2,10 M , MALHA 5 X 20CM - FIO 5,00MM, REVESTIDOS EM POLIESTER POR PROCESSO DE PINTURA ELETROSTÁTICA (GRADIL), NA COR BRANCA - FORNECIMENTO E INSTALAÇÃO</t>
  </si>
  <si>
    <t>6.6.6</t>
  </si>
  <si>
    <t>FNDE 447</t>
  </si>
  <si>
    <t>P02 - PORTÃO METÁLICO 1,00 x 2,00 M , MALHA 5 X 20CM - FIO 5,00MM, REVESTIDOS EM POLIESTER POR PROCESSO DE PINTURA ELETROSTÁTICA (GRADIL), NA COR BRANCA - FORNECIMENTO E INSTALAÇÃO</t>
  </si>
  <si>
    <t>6.6.7</t>
  </si>
  <si>
    <t>FNDE 448</t>
  </si>
  <si>
    <t>P03 - PORTÃO METÁLICO 3,12 x 2,00 M , MALHA 5 X 20CM - FIO 5,00MM, REVESTIDOS EM POLIESTER POR PROCESSO DE PINTURA ELETROSTÁTICA (GRADIL), NA COR BRANCA - FORNECIMENTO E INSTALAÇÃO</t>
  </si>
  <si>
    <t>7</t>
  </si>
  <si>
    <t>SISTEMAS DE COBERTURA</t>
  </si>
  <si>
    <t>7.1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</si>
  <si>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</si>
  <si>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</si>
  <si>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7.2</t>
  </si>
  <si>
    <t>94229</t>
  </si>
  <si>
    <t>CALHA EM CHAPA DE AÇO GALVANIZADO NÚMERO 24, DESENVOLVIMENTO DE 100 CM, INCLUSO TRANSPORTE VERTICAL. AF_07/2019</t>
  </si>
  <si>
    <t>7.3</t>
  </si>
  <si>
    <t>FNDE 422</t>
  </si>
  <si>
    <t>RUFO EM CHAPA DE AÇO GALVANIZADO NR. 24, DESENVOLVIMENTO 73 CM</t>
  </si>
  <si>
    <t>7.4</t>
  </si>
  <si>
    <t>FNDE 423</t>
  </si>
  <si>
    <t>RUFO EM CHAPA DE AÇO GALVANIZADO NR. 24, DESENVOLVIMENTO 39 CM</t>
  </si>
  <si>
    <t>7.5</t>
  </si>
  <si>
    <t>FNDE 424</t>
  </si>
  <si>
    <t>RUFO EM CHAPA DE AÇO GALVANIZADO NR. 24, DESENVOLVIMENTO 32 CM</t>
  </si>
  <si>
    <t>7.6</t>
  </si>
  <si>
    <t>FNDE 167</t>
  </si>
  <si>
    <t>PINGADEIRA EM CHAPA DE AÇO GALVANIZADO</t>
  </si>
  <si>
    <t>8</t>
  </si>
  <si>
    <t>IMPERMEABILIZAÇÃO</t>
  </si>
  <si>
    <t>8.1</t>
  </si>
  <si>
    <t>FNDE 172</t>
  </si>
  <si>
    <t>IMPERMEABILIZAÇÃO DE VIGA BALDRAME COM EMULSÃO ASFÁLTICA, 2 DEMÃOS</t>
  </si>
  <si>
    <t>8.2</t>
  </si>
  <si>
    <t>FNDE 174</t>
  </si>
  <si>
    <t>IMPERMEABILIZAÇÃO DE PISO COM EMULSÃO ASFÁLTICA, 2 DEMÃOS</t>
  </si>
  <si>
    <t>9</t>
  </si>
  <si>
    <t>REVESTIMENTOS INTERNO E EXTERNO</t>
  </si>
  <si>
    <t>9.1</t>
  </si>
  <si>
    <t>9.1.1</t>
  </si>
  <si>
    <t>87878</t>
  </si>
  <si>
    <t>CHAPISCO APLICADO EM ALVENARIAS E ESTRUTURAS DE CONCRETO INTERNAS, COM COLHER DE PEDREIRO. ARGAMASSA TRAÇO 1:3 COM PREPARO MANUAL. AF_10/2022</t>
  </si>
  <si>
    <t>9.1.2</t>
  </si>
  <si>
    <t>87535</t>
  </si>
  <si>
    <t>EMBOÇO, EM ARGAMASSA TRAÇO 1:2:8, PREPARO MECÂNICO, APLICADO MANUALMENTE EM PAREDES INTERNAS DE AMBIENTES COM ÁREA MAIOR QUE 10M², E = 17,5MM, COM TALISCAS. AF_03/2024</t>
  </si>
  <si>
    <t>9.1.3</t>
  </si>
  <si>
    <t>87792</t>
  </si>
  <si>
    <t>EMBOÇO OU MASSA ÚNICA EM ARGAMASSA TRAÇO 1:2:8, PREPARO MECÂNICO COM BETONEIRA 400 L, APLICADA MANUALMENTE EM PANOS CEGOS DE FACHADA (SEM PRESENÇA DE VÃOS), ESPESSURA DE 25 MM. AF_08/2022</t>
  </si>
  <si>
    <t>9.1.4</t>
  </si>
  <si>
    <t>87543</t>
  </si>
  <si>
    <t>MASSA ÚNICA, EM ARGAMASSA INDUSTRIALIZADA, PREPARO MECÂNICO, APLICADA COM EQUIPAMENTO DE MISTURA E PROJEÇÃO DE ARGAMASSA EM PAREDES INTERNAS, E = 5MM, SEM TALISCAS. AF_03/2024</t>
  </si>
  <si>
    <t>9.1.5</t>
  </si>
  <si>
    <t>87273</t>
  </si>
  <si>
    <t>REVESTIMENTO CERÂMICO PARA PAREDES INTERNAS COM PLACAS TIPO ESMALTADA EXTRA DE DIMENSÕES 33X45 CM APLICADAS NA ALTURA INTEIRA DAS PAREDES. AF_02/2023_PE</t>
  </si>
  <si>
    <t>9.1.6</t>
  </si>
  <si>
    <t>FNDE 293</t>
  </si>
  <si>
    <t>REVESTIMENTO CERÂMICO PARA PAREDES INTERNAS COM PLACAS TIPO ESMALTADA EXTRA DE DIMENSÕES 10X10 CM COR AMARELA APLICADAS NA ALTURA INTEIRA DAS PAREDES</t>
  </si>
  <si>
    <t>9.1.7</t>
  </si>
  <si>
    <t>FNDE 294</t>
  </si>
  <si>
    <t>REVESTIMENTO CERÂMICO PARA PAREDES INTERNAS COM PLACAS TIPO ESMALTADA EXTRA DE DIMENSÕES 10X10 CM COR AZUL APLICADAS NA ALTURA INTEIRA DAS PAREDES</t>
  </si>
  <si>
    <t>9.1.8</t>
  </si>
  <si>
    <t>FNDE 295</t>
  </si>
  <si>
    <t>REVESTIMENTO CERÂMICO PARA PAREDES INTERNAS COM PLACAS TIPO ESMALTADA EXTRA DE DIMENSÕES 10X10 CM COR BRANCA APLICADAS NA ALTURA INTEIRA DAS PAREDES</t>
  </si>
  <si>
    <t>9.1.9</t>
  </si>
  <si>
    <t>FNDE 296</t>
  </si>
  <si>
    <t>REVESTIMENTO CERÂMICO PARA PAREDES INTERNAS COM PLACAS TIPO ESMALTADA EXTRA DE DIMENSÕES 10X10 CM COR VERMELHA APLICADAS NA ALTURA INTEIRA DAS PAREDES</t>
  </si>
  <si>
    <t>9.1.10</t>
  </si>
  <si>
    <t>FNDE 245</t>
  </si>
  <si>
    <t>RODA MEIO EM MADEIRA, ALTURA 7CM, FIXADO COM COLA</t>
  </si>
  <si>
    <t>9.1.11</t>
  </si>
  <si>
    <t>96114</t>
  </si>
  <si>
    <t>FORRO EM DRYWALL, PARA AMBIENTES COMERCIAIS, INCLUSIVE ESTRUTURA BIRECIONAL DE FIXAÇÃO. AF_08/2023_PS</t>
  </si>
  <si>
    <t>9.1.12</t>
  </si>
  <si>
    <t>FNDE 18</t>
  </si>
  <si>
    <t>FORRO DE FIBRA MINERAL EM PLACAS DE 625 X 625 MM, E = 15 MM, BORDA RETA, COM PINTURA ANTIMOFO, APOIADO EM PERFIL DE ACO GALVANIZADO COM 24 MM DE BASE - INSTALADO</t>
  </si>
  <si>
    <t>9.2</t>
  </si>
  <si>
    <t>MURETA</t>
  </si>
  <si>
    <t>9.2.1</t>
  </si>
  <si>
    <t>9.2.2</t>
  </si>
  <si>
    <t>10</t>
  </si>
  <si>
    <t>SISTEMAS DE PISOS</t>
  </si>
  <si>
    <t>10.1</t>
  </si>
  <si>
    <t>PAVIMENTAÇÃO INTERNA</t>
  </si>
  <si>
    <t>10.1.1</t>
  </si>
  <si>
    <t>FNDE 182</t>
  </si>
  <si>
    <t>CONTRAPISO DE CONCRETO NÃO-ESTRUTURAL, ESPESSURA 3 CM E PREPARO MECÂNICO</t>
  </si>
  <si>
    <t>10.1.2</t>
  </si>
  <si>
    <t>98680</t>
  </si>
  <si>
    <t>PISO CIMENTADO, TRAÇO 1:3 (CIMENTO E AREIA), ACABAMENTO LISO, ESPESSURA 3,0 CM, PREPARO MECÂNICO DA ARGAMASSA. AF_09/2020</t>
  </si>
  <si>
    <t>10.1.3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</si>
  <si>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</si>
  <si>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</si>
  <si>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10.1.4</t>
  </si>
  <si>
    <t>87257</t>
  </si>
  <si>
    <t>REVESTIMENTO CERÂMICO PARA PISO COM PLACAS TIPO ESMALTADA DE DIMENSÕES 60X60 CM APLICADA EM AMBIENTES DE ÁREA MAIOR QUE 10 M2. AF_02/2023_PE</t>
  </si>
  <si>
    <t>10.1.5</t>
  </si>
  <si>
    <t>87251</t>
  </si>
  <si>
    <t>REVESTIMENTO CERÂMICO PARA PISO COM PLACAS TIPO ESMALTADA DE DIMENSÕES 45X45 CM APLICADA EM AMBIENTES DE ÁREA MAIOR QUE 10 M2. AF_02/2023_PE</t>
  </si>
  <si>
    <t>10.1.6</t>
  </si>
  <si>
    <t>FNDE 425</t>
  </si>
  <si>
    <t>PISO VINÍLICO SEMI-FLEXÍVEL EM MANTA ESPESSURA 2 MM</t>
  </si>
  <si>
    <t>10.1.7</t>
  </si>
  <si>
    <t>FNDE 09</t>
  </si>
  <si>
    <t>NATA DE CIMENTO COM COLA PVA, PARA NIVELAMENTO DE CONTRAPISO PARA ASSENTAMENTO DE PISO VINÍLICO</t>
  </si>
  <si>
    <t>10.1.8</t>
  </si>
  <si>
    <t>88650</t>
  </si>
  <si>
    <t>RODAPÉ CERÂMICO DE 7CM DE ALTURA COM PLACAS TIPO ESMALTADA DE DIMENSÕES 60X60CM. AF_02/2023</t>
  </si>
  <si>
    <t>10.1.9</t>
  </si>
  <si>
    <t>98688</t>
  </si>
  <si>
    <t>RODAPÉ EM POLIESTIRENO, ALTURA 5 CM. AF_09/2020</t>
  </si>
  <si>
    <t>10.1.10</t>
  </si>
  <si>
    <t>98689</t>
  </si>
  <si>
    <t>SOLEIRA EM GRANITO, LARGURA 15 CM, ESPESSURA 2,0 CM. AF_09/2020</t>
  </si>
  <si>
    <t>10.1.11</t>
  </si>
  <si>
    <t>FNDE 426</t>
  </si>
  <si>
    <t>SOLEIRA EM GRANITO, LARGURA 30 CM, ESPESSURA 2,0 CM</t>
  </si>
  <si>
    <t>10.1.12</t>
  </si>
  <si>
    <t>102494</t>
  </si>
  <si>
    <t>PINTURA DE PISO COM TINTA EPÓXI, APLICAÇÃO MANUAL, 2 DEMÃOS, INCLUSO PRIMER EPÓXI. AF_05/2021</t>
  </si>
  <si>
    <t>10.2</t>
  </si>
  <si>
    <t>PAVIMENTAÇÃO EXTERNA</t>
  </si>
  <si>
    <t>10.2.1</t>
  </si>
  <si>
    <t>98682</t>
  </si>
  <si>
    <t>PISO CIMENTADO, TRAÇO 1:3 (CIMENTO E AREIA), ACABAMENTO RÚSTICO, ESPESSURA 3,0 CM, PREPARO MECÂNICO DA ARGAMASSA. AF_09/2020</t>
  </si>
  <si>
    <t>10.2.2</t>
  </si>
  <si>
    <t>92396</t>
  </si>
  <si>
    <t>EXECUÇÃO DE PASSEIO EM PISO INTERTRAVADO, COM BLOCO RETANGULAR COR NATURAL DE 20 X 10 CM, ESPESSURA 6 CM. AF_10/2022</t>
  </si>
  <si>
    <t>10.2.3</t>
  </si>
  <si>
    <t>FNDE 190</t>
  </si>
  <si>
    <t>PISO PODOTÁTIL DE ALERTA, COR VERMELHA, DE CONCRETO, ASSENTADO SOBRE ARGAMASSA</t>
  </si>
  <si>
    <t>10.2.4</t>
  </si>
  <si>
    <t>FNDE 427</t>
  </si>
  <si>
    <t>PISO PODOTÁTIL DIRECIONAL, , COR VERMELHA, DE CONCRETO, ASSENTADO SOBRE ARGAMASSA</t>
  </si>
  <si>
    <t>10.2.5</t>
  </si>
  <si>
    <t>FNDE 10</t>
  </si>
  <si>
    <t>COLCHÃO DRENANTE DE AREIA H= 30 CM</t>
  </si>
  <si>
    <t>10.2.6</t>
  </si>
  <si>
    <t>98504</t>
  </si>
  <si>
    <t>PLANTIO DE GRAMA BATATAIS EM PLACAS. AF_07/2024</t>
  </si>
  <si>
    <t>10.2.7</t>
  </si>
  <si>
    <t>94263</t>
  </si>
  <si>
    <t>GUIA (MEIO-FIO) CONCRETO, MOLDADA IN LOCO EM TRECHO RETO COM EXTRUSORA, 13 CM BASE X 22 CM ALTURA. AF_01/2024</t>
  </si>
  <si>
    <t>11</t>
  </si>
  <si>
    <t>PINTURAS E ACABAMENTOS</t>
  </si>
  <si>
    <t>11.1</t>
  </si>
  <si>
    <t>PINTURA EDIFICAÇÃO</t>
  </si>
  <si>
    <t>11.1.1</t>
  </si>
  <si>
    <t>88497</t>
  </si>
  <si>
    <t>EMASSAMENTO COM MASSA LÁTEX, APLICAÇÃO EM PAREDE, DUAS DEMÃOS, LIXAMENTO MANUAL. AF_04/2023</t>
  </si>
  <si>
    <t>11.1.2</t>
  </si>
  <si>
    <t>FNDE 402</t>
  </si>
  <si>
    <t>PINTURA LÁTEX ACRÍLICA, COR BRANCO GELO, APLICAÇÃO MANUAL EM PAREDES, DUAS DEMÃOS</t>
  </si>
  <si>
    <t>11.1.3</t>
  </si>
  <si>
    <t>102219</t>
  </si>
  <si>
    <t>PINTURA TINTA DE ACABAMENTO (PIGMENTADA) ESMALTE SINTÉTICO ACETINADO EM MADEIRA, 2 DEMÃOS. AF_01/2021</t>
  </si>
  <si>
    <t>11.1.4</t>
  </si>
  <si>
    <t>FNDE 201</t>
  </si>
  <si>
    <t>PINTURA EM ESMALTE SINTÉTICO EM RODAMEIO DE MADEIRA, 2 DEMÃOS - COR BRANCO</t>
  </si>
  <si>
    <t>11.1.5</t>
  </si>
  <si>
    <t>FNDE 428</t>
  </si>
  <si>
    <t>PINTURA COM TINTA EPÓXI EM PAREDES,ÁREAS MOLHADAS, APLICAÇÃO MANUAL, 2 DEMÃOS, INCLUSO PRIMER EPÓXI</t>
  </si>
  <si>
    <t>11.1.6</t>
  </si>
  <si>
    <t>100742</t>
  </si>
  <si>
    <t>PINTURA COM TINTA ALQUÍDICA DE ACABAMENTO (ESMALTE SINTÉTICO ACETINADO) APLICADA A ROLO OU PINCEL SOBRE SUPERFÍCIES METÁLICAS (EXCETO PERFIL) EXECUTADO EM OBRA (POR DEMÃO). AF_01/2020</t>
  </si>
  <si>
    <t>11.2</t>
  </si>
  <si>
    <t>PINTURA DE FORROS</t>
  </si>
  <si>
    <t>11.2.1</t>
  </si>
  <si>
    <t>88494</t>
  </si>
  <si>
    <t>EMASSAMENTO COM MASSA LÁTEX, APLICAÇÃO EM TETO, UMA DEMÃO, LIXAMENTO MANUAL. AF_04/2023</t>
  </si>
  <si>
    <t>11.2.2</t>
  </si>
  <si>
    <t>88488</t>
  </si>
  <si>
    <t>PINTURA LÁTEX ACRÍLICA PREMIUM, APLICAÇÃO MANUAL EM TETO, DUAS DEMÃOS. AF_04/2023</t>
  </si>
  <si>
    <t>11.3</t>
  </si>
  <si>
    <t>PINTURA - DIVERSOS</t>
  </si>
  <si>
    <t>11.3.1</t>
  </si>
  <si>
    <t>11.3.2</t>
  </si>
  <si>
    <t>100724</t>
  </si>
  <si>
    <t>PINTURA COM TINTA ALQUÍDICA DE FUNDO E ACABAMENTO (ESMALTE SINTÉTICO GRAFITE) APLICADA A ROLO OU PINCEL SOBRE PERFIL METÁLICO EXECUTADO EM FÁBRICA (POR DEMÃO). AF_01/2020</t>
  </si>
  <si>
    <t>11.4</t>
  </si>
  <si>
    <t>11.4.1</t>
  </si>
  <si>
    <t>96132</t>
  </si>
  <si>
    <t>APLICAÇÃO MANUAL DE MASSA ACRÍLICA EM PANOS DE FACHADA SEM PRESENÇA DE VÃOS, DE EDIFÍCIOS DE MÚLTIPLOS PAVIMENTOS, DUAS DEMÃOS. AF_03/2024</t>
  </si>
  <si>
    <t>11.4.2</t>
  </si>
  <si>
    <t>88489</t>
  </si>
  <si>
    <t>PINTURA LÁTEX ACRÍLICA PREMIUM, APLICAÇÃO MANUAL EM PAREDES, DUAS DEMÃOS. AF_04/2023</t>
  </si>
  <si>
    <t>12</t>
  </si>
  <si>
    <t>INSTALAÇÃO HIDRÁULICA</t>
  </si>
  <si>
    <t>12.1</t>
  </si>
  <si>
    <t>TUBULAÇÕES E CONEXÕES DE PVC RÍGIDO</t>
  </si>
  <si>
    <t>12.1.1</t>
  </si>
  <si>
    <t>89401</t>
  </si>
  <si>
    <t>TUBO, PVC, SOLDÁVEL, DE 20MM, INSTALADO EM RAMAL DE DISTRIBUIÇÃO DE ÁGUA - FORNECIMENTO E INSTALAÇÃO. AF_06/2022</t>
  </si>
  <si>
    <t>12.1.2</t>
  </si>
  <si>
    <t>89356</t>
  </si>
  <si>
    <t>TUBO, PVC, SOLDÁVEL, DE 25MM, INSTALADO EM RAMAL OU SUB-RAMAL DE ÁGUA - FORNECIMENTO E INSTALAÇÃO. AF_06/2022</t>
  </si>
  <si>
    <t>12.1.3</t>
  </si>
  <si>
    <t>103979</t>
  </si>
  <si>
    <t>TUBO, PVC, SOLDÁVEL, DE 50MM, INSTALADO EM RAMAL DE DISTRIBUIÇÃO DE ÁGUA - FORNECIMENTO E INSTALAÇÃO. AF_06/2022</t>
  </si>
  <si>
    <t>12.1.4</t>
  </si>
  <si>
    <t>89450</t>
  </si>
  <si>
    <t>TUBO, PVC, SOLDÁVEL, DE 60MM, INSTALADO EM PRUMADA DE ÁGUA - FORNECIMENTO E INSTALAÇÃO. AF_06/2022</t>
  </si>
  <si>
    <t>12.1.5</t>
  </si>
  <si>
    <t>89451</t>
  </si>
  <si>
    <t>TUBO, PVC, SOLDÁVEL, DE 75MM, INSTALADO EM PRUMADA DE ÁGUA - FORNECIMENTO E INSTALAÇÃO. AF_06/2022</t>
  </si>
  <si>
    <t>12.1.6</t>
  </si>
  <si>
    <t>89452</t>
  </si>
  <si>
    <t>TUBO, PVC, SOLDÁVEL, DE 85MM, INSTALADO EM PRUMADA DE ÁGUA - FORNECIMENTO E INSTALAÇÃO. AF_06/2022</t>
  </si>
  <si>
    <t>Há um item após esse na planilha cadastrada no Tgov</t>
  </si>
  <si>
    <t>12.1.7</t>
  </si>
  <si>
    <t>94713</t>
  </si>
  <si>
    <t>ADAPTADOR COM FLANGES LIVRES, PVC, SOLDÁVEL, DN 75 MM X 2 1/2 , INSTALADO EM RESERVAÇÃO DE ÁGUA DE EDIFICAÇÃO QUE POSSUA RESERVATÓRIO DE FIBRA/FIBROCIMENTO FORNECIMENTO E INSTALAÇÃO. AF_06/2016</t>
  </si>
  <si>
    <t>12.1.8</t>
  </si>
  <si>
    <t>94714</t>
  </si>
  <si>
    <t>ADAPTADOR COM FLANGES LIVRES, PVC, SOLDÁVEL, DN 85 MM X 3 , INSTALADO EM RESERVAÇÃO DE ÁGUA DE EDIFICAÇÃO QUE POSSUA RESERVATÓRIO DE FIBRA/FIBROCIMENTO FORNECIMENTO E INSTALAÇÃO. AF_06/2016</t>
  </si>
  <si>
    <t>12.1.9</t>
  </si>
  <si>
    <t>89376</t>
  </si>
  <si>
    <t>ADAPTADOR CURTO COM BOLSA E ROSCA PARA REGISTRO, PVC, SOLDÁVEL, DN 20MM X 1/2 , INSTALADO EM RAMAL OU SUB-RAMAL DE ÁGUA - FORNECIMENTO E INSTALAÇÃO. AF_06/2022</t>
  </si>
  <si>
    <t>12.1.10</t>
  </si>
  <si>
    <t>89383</t>
  </si>
  <si>
    <t>ADAPTADOR CURTO COM BOLSA E ROSCA PARA REGISTRO, PVC, SOLDÁVEL, DN 25MM X 3/4 , INSTALADO EM RAMAL OU SUB-RAMAL DE ÁGUA - FORNECIMENTO E INSTALAÇÃO. AF_06/2022</t>
  </si>
  <si>
    <t>12.1.11</t>
  </si>
  <si>
    <t>104002</t>
  </si>
  <si>
    <t>ADAPTADOR CURTO COM BOLSA E ROSCA PARA REGISTRO, PVC, SOLDÁVEL, DN 50MM X 1.1/4", INSTALADO EM RAMAL DE DISTRIBUIÇÃO DE ÁGUA - FORNECIMENTO E INSTALAÇÃO. AF_06/2022</t>
  </si>
  <si>
    <t>12.1.12</t>
  </si>
  <si>
    <t>89613</t>
  </si>
  <si>
    <t>ADAPTADOR CURTO COM BOLSA E ROSCA PARA REGISTRO, PVC, SOLDÁVEL, DN 75MM X 2.1/2", INSTALADO EM PRUMADA DE ÁGUA - FORNECIMENTO E INSTALAÇÃO. AF_12/2014</t>
  </si>
  <si>
    <t>12.1.13</t>
  </si>
  <si>
    <t>89616</t>
  </si>
  <si>
    <t>ADAPTADOR CURTO COM BOLSA E ROSCA PARA REGISTRO, PVC, SOLDÁVEL, DN 85MM X 3 , INSTALADO EM PRUMADA DE ÁGUA - FORNECIMENTO E INSTALAÇÃO. AF_06/2022</t>
  </si>
  <si>
    <t>12.1.14</t>
  </si>
  <si>
    <t>89605</t>
  </si>
  <si>
    <t>LUVA DE REDUÇÃO, PVC, SOLDÁVEL, DN 60MM X 50MM, INSTALADO EM PRUMADA DE ÁGUA - FORNECIMENTO E INSTALAÇÃO. AF_06/2022</t>
  </si>
  <si>
    <t>12.1.15</t>
  </si>
  <si>
    <t>FNDE 205</t>
  </si>
  <si>
    <t>BUCHA DE REDUÇÃO, CURTA, PVC, SOLDÁVEL, DN 75 X 60 MM, INSTALADO EM PRUMADA DE ÁGUA - FORNECIMENTO E INSTALAÇÃO</t>
  </si>
  <si>
    <t>12.1.16</t>
  </si>
  <si>
    <t>FNDE 229</t>
  </si>
  <si>
    <t>BUCHA DE REDUÇÃO, CURTA, PVC, SOLDÁVEL, DN 85 X 75 MM, INSTALADO EM PRUMADA DE ÁGUA - FORNECIMENTO E INSTALAÇÃO</t>
  </si>
  <si>
    <t>12.1.17</t>
  </si>
  <si>
    <t>103998</t>
  </si>
  <si>
    <t>LUVA DE REDUÇÃO, PVC, SOLDÁVEL, DN 50MM X 25MM, INSTALADO EM RAMAL DE DISTRIBUIÇÃO DE ÁGUA FORNECIMENTO E INSTALAÇÃO. AF_06/2022</t>
  </si>
  <si>
    <t>12.1.18</t>
  </si>
  <si>
    <t>103969</t>
  </si>
  <si>
    <t>BUCHA DE REDUÇÃO, LONGA, PVC, SOLDÁVEL, DN 60 X 32 MM, INSTALADO EM PRUMADA DE ÁGUA - FORNECIMENTO E INSTALAÇÃO. AF_06/2022</t>
  </si>
  <si>
    <t>12.1.19</t>
  </si>
  <si>
    <t>103972</t>
  </si>
  <si>
    <t>BUCHA DE REDUÇÃO, LONGA, PVC, SOLDÁVEL, DN 75 X 50 MM, INSTALADO EM PRUMADA DE ÁGUA - FORNECIMENTO E INSTALAÇÃO. AF_06/2022</t>
  </si>
  <si>
    <t>12.1.20</t>
  </si>
  <si>
    <t>89485</t>
  </si>
  <si>
    <t>JOELHO 45 GRAUS, PVC, SOLDÁVEL, DN 25MM, INSTALADO EM PRUMADA DE ÁGUA - FORNECIMENTO E INSTALAÇÃO. AF_06/2022</t>
  </si>
  <si>
    <t>12.1.21</t>
  </si>
  <si>
    <t>89502</t>
  </si>
  <si>
    <t>JOELHO 45 GRAUS, PVC, SOLDÁVEL, DN 50MM, INSTALADO EM PRUMADA DE ÁGUA - FORNECIMENTO E INSTALAÇÃO. AF_06/2022</t>
  </si>
  <si>
    <t>12.1.22</t>
  </si>
  <si>
    <t>89515</t>
  </si>
  <si>
    <t>JOELHO 45 GRAUS, PVC, SOLDÁVEL, DN 75MM, INSTALADO EM PRUMADA DE ÁGUA - FORNECIMENTO E INSTALAÇÃO. AF_06/2022</t>
  </si>
  <si>
    <t>12.1.23</t>
  </si>
  <si>
    <t>89523</t>
  </si>
  <si>
    <t>JOELHO 45 GRAUS, PVC, SOLDÁVEL, DN 85MM, INSTALADO EM PRUMADA DE ÁGUA - FORNECIMENTO E INSTALAÇÃO. AF_06/2022</t>
  </si>
  <si>
    <t>12.1.24</t>
  </si>
  <si>
    <t>89358</t>
  </si>
  <si>
    <t>JOELHO 90 GRAUS, PVC, SOLDÁVEL, DN 20MM, INSTALADO EM RAMAL OU SUB-RAMAL DE ÁGUA - FORNECIMENTO E INSTALAÇÃO. AF_06/2022</t>
  </si>
  <si>
    <t>12.1.25</t>
  </si>
  <si>
    <t>12.1.26</t>
  </si>
  <si>
    <t>89501</t>
  </si>
  <si>
    <t>JOELHO 90 GRAUS, PVC, SOLDÁVEL, DN 50MM, INSTALADO EM PRUMADA DE ÁGUA - FORNECIMENTO E INSTALAÇÃO. AF_06/2022</t>
  </si>
  <si>
    <t>12.1.27</t>
  </si>
  <si>
    <t>89505</t>
  </si>
  <si>
    <t>JOELHO 90 GRAUS, PVC, SOLDÁVEL, DN 60MM, INSTALADO EM PRUMADA DE ÁGUA - FORNECIMENTO E INSTALAÇÃO. AF_06/2022</t>
  </si>
  <si>
    <t>12.1.28</t>
  </si>
  <si>
    <t>94682</t>
  </si>
  <si>
    <t>JOELHO 90 GRAUS, PVC, SOLDÁVEL, DN 75 MM INSTALADO EM RESERVAÇÃO DE ÁGUA DE EDIFICAÇÃO QUE POSSUA RESERVATÓRIO DE FIBRA/FIBROCIMENTO FORNECIMENTO E INSTALAÇÃO. AF_06/2016</t>
  </si>
  <si>
    <t>12.1.29</t>
  </si>
  <si>
    <t>94684</t>
  </si>
  <si>
    <t>JOELHO 90 GRAUS, PVC, SOLDÁVEL, DN 85 MM INSTALADO EM RESERVAÇÃO DE ÁGUA DE EDIFICAÇÃO QUE POSSUA RESERVATÓRIO DE FIBRA/FIBROCIMENTO FORNECIMENTO E INSTALAÇÃO. AF_06/2016</t>
  </si>
  <si>
    <t>12.1.30</t>
  </si>
  <si>
    <t>90373</t>
  </si>
  <si>
    <t>JOELHO 90 GRAUS COM BUCHA DE LATÃO, PVC, SOLDÁVEL, DN 25MM, X 1/2 INSTALADO EM RAMAL OU SUB-RAMAL DE ÁGUA - FORNECIMENTO E INSTALAÇÃO. AF_06/2022</t>
  </si>
  <si>
    <t>12.1.31</t>
  </si>
  <si>
    <t>12.1.32</t>
  </si>
  <si>
    <t>89395</t>
  </si>
  <si>
    <t>TE, PVC, SOLDÁVEL, DN 25MM, INSTALADO EM RAMAL OU SUB-RAMAL DE ÁGUA - FORNECIMENTO E INSTALAÇÃO. AF_06/2022</t>
  </si>
  <si>
    <t>12.1.33</t>
  </si>
  <si>
    <t>89625</t>
  </si>
  <si>
    <t>TE, PVC, SOLDÁVEL, DN 50MM, INSTALADO EM PRUMADA DE ÁGUA - FORNECIMENTO E INSTALAÇÃO. AF_06/2022</t>
  </si>
  <si>
    <t>12.1.34</t>
  </si>
  <si>
    <t>89629</t>
  </si>
  <si>
    <t>TE, PVC, SOLDÁVEL, DN 75MM, INSTALADO EM PRUMADA DE ÁGUA - FORNECIMENTO E INSTALAÇÃO. AF_06/2022</t>
  </si>
  <si>
    <t>12.1.35</t>
  </si>
  <si>
    <t>89631</t>
  </si>
  <si>
    <t>TE, PVC, SOLDÁVEL, DN 85MM, INSTALADO EM PRUMADA DE ÁGUA - FORNECIMENTO E INSTALAÇÃO. AF_06/2022</t>
  </si>
  <si>
    <t>12.1.36</t>
  </si>
  <si>
    <t>89627</t>
  </si>
  <si>
    <t>TÊ DE REDUÇÃO, PVC, SOLDÁVEL, DN 50MM X 25MM, INSTALADO EM PRUMADA DE ÁGUA - FORNECIMENTO E INSTALAÇÃO. AF_06/2022</t>
  </si>
  <si>
    <t>12.1.37</t>
  </si>
  <si>
    <t>89630</t>
  </si>
  <si>
    <t>TE DE REDUÇÃO, PVC, SOLDÁVEL, DN 75MM X 50MM, INSTALADO EM PRUMADA DE ÁGUA - FORNECIMENTO E INSTALAÇÃO. AF_06/2022</t>
  </si>
  <si>
    <t>12.1.38</t>
  </si>
  <si>
    <t>12.1.39</t>
  </si>
  <si>
    <t>FNDE 208</t>
  </si>
  <si>
    <t>TÊ DE REDUÇÃO, PVC, SOLDÁVEL, DN 75MM X 60 MM, INSTALADO EM PRUMADA DE ÁGUA - FORNECIMENTO E INSTALAÇÃO.</t>
  </si>
  <si>
    <t>12.1.40</t>
  </si>
  <si>
    <t>90374</t>
  </si>
  <si>
    <t>TÊ COM BUCHA DE LATÃO NA BOLSA CENTRAL, PVC, SOLDÁVEL, DN 25MM X 3/4 , INSTALADO EM RAMAL OU SUB-RAMAL DE ÁGUA - FORNECIMENTO E INSTALAÇÃO. AF_06/2022</t>
  </si>
  <si>
    <t>12.1.41</t>
  </si>
  <si>
    <t>89396</t>
  </si>
  <si>
    <t>TÊ COM BUCHA DE LATÃO NA BOLSA CENTRAL, PVC, SOLDÁVEL, DN 25MM X 1/2 , INSTALADO EM RAMAL OU SUB-RAMAL DE ÁGUA - FORNECIMENTO E INSTALAÇÃO. AF_06/2022</t>
  </si>
  <si>
    <t>12.1.42</t>
  </si>
  <si>
    <t>ADAPTADOR COM FLANGES LIVRES, PVC, SOLDÁVEL, DN 75 MM X 2 1/2", INSTALADO EM RESERVAÇÃO PREDIAL DE ÁGUA - FORNECIMENTO E INSTALAÇÃO. AF_04/2024</t>
  </si>
  <si>
    <t>12.2</t>
  </si>
  <si>
    <t>TUBULAÇÕES E CONEXÕES - METAIS</t>
  </si>
  <si>
    <t>12.2.1</t>
  </si>
  <si>
    <t>94499</t>
  </si>
  <si>
    <t>REGISTRO DE GAVETA BRUTO, LATÃO, ROSCÁVEL, 2 1/2" - FORNECIMENTO E INSTALAÇÃO. AF_08/2021</t>
  </si>
  <si>
    <t>12.2.2</t>
  </si>
  <si>
    <t>94500</t>
  </si>
  <si>
    <t>REGISTRO DE GAVETA BRUTO, LATÃO, ROSCÁVEL, 3" - FORNECIMENTO E INSTALAÇÃO. AF_08/2021</t>
  </si>
  <si>
    <t>12.2.3</t>
  </si>
  <si>
    <t>89986</t>
  </si>
  <si>
    <t>REGISTRO DE GAVETA BRUTO, LATÃO, ROSCÁVEL, 1/2", COM ACABAMENTO E CANOPLA CROMADOS - FORNECIMENTO E INSTALAÇÃO. AF_08/2021</t>
  </si>
  <si>
    <t>12.2.4</t>
  </si>
  <si>
    <t>94794</t>
  </si>
  <si>
    <t>REGISTRO DE GAVETA BRUTO, LATÃO, ROSCÁVEL, 1 1/2", COM ACABAMENTO E CANOPLA CROMADOS - FORNECIMENTO E INSTALAÇÃO. AF_08/2021</t>
  </si>
  <si>
    <t>12.2.5</t>
  </si>
  <si>
    <t>89987</t>
  </si>
  <si>
    <t>REGISTRO DE GAVETA BRUTO, LATÃO, ROSCÁVEL, 3/4", COM ACABAMENTO E CANOPLA CROMADOS - FORNECIMENTO E INSTALAÇÃO. AF_08/2021</t>
  </si>
  <si>
    <t>12.2.6</t>
  </si>
  <si>
    <t>89985</t>
  </si>
  <si>
    <t>REGISTRO DE PRESSÃO BRUTO, LATÃO, ROSCÁVEL, 3/4", COM ACABAMENTO E CANOPLA CROMADOS - FORNECIMENTO E INSTALAÇÃO. AF_08/2021</t>
  </si>
  <si>
    <t>12.3</t>
  </si>
  <si>
    <t>RESERVATÓRIO 15.000 L</t>
  </si>
  <si>
    <t>12.3.1</t>
  </si>
  <si>
    <t>FNDE 391</t>
  </si>
  <si>
    <t>RESERVATÓRIO METÁLICO CILINDRICO CAP. 15.000 LITROS, COM GUARDA-CORPO, ESCADA E PINTURA</t>
  </si>
  <si>
    <t>13</t>
  </si>
  <si>
    <t>DRENAGEM DE ÁGUAS PLUVIAIS</t>
  </si>
  <si>
    <t>13.1</t>
  </si>
  <si>
    <t>TUBULAÇÕES E CONEXÕES DE PVC</t>
  </si>
  <si>
    <t>13.1.1</t>
  </si>
  <si>
    <t>89578</t>
  </si>
  <si>
    <t>TUBO PVC, SÉRIE R, ÁGUA PLUVIAL, DN 100 MM, FORNECIDO E INSTALADO EM CONDUTORES VERTICAIS DE ÁGUAS PLUVIAIS. AF_06/2022</t>
  </si>
  <si>
    <t>13.1.2</t>
  </si>
  <si>
    <t>89580</t>
  </si>
  <si>
    <t>TUBO PVC, SÉRIE R, ÁGUA PLUVIAL, DN 150 MM, FORNECIDO E INSTALADO EM CONDUTORES VERTICAIS DE ÁGUAS PLUVIAIS. AF_06/2022</t>
  </si>
  <si>
    <t>13.1.3</t>
  </si>
  <si>
    <t>89585</t>
  </si>
  <si>
    <t>JOELHO 45 GRAUS, PVC, SERIE R, ÁGUA PLUVIAL, DN 100 MM, JUNTA ELÁSTICA, FORNECIDO E INSTALADO EM CONDUTORES VERTICAIS DE ÁGUAS PLUVIAIS. AF_06/2022</t>
  </si>
  <si>
    <t>13.1.4</t>
  </si>
  <si>
    <t>89584</t>
  </si>
  <si>
    <t>JOELHO 90 GRAUS, PVC, SERIE R, ÁGUA PLUVIAL, DN 100 MM, JUNTA ELÁSTICA, FORNECIDO E INSTALADO EM CONDUTORES VERTICAIS DE ÁGUAS PLUVIAIS. AF_06/2022</t>
  </si>
  <si>
    <t>13.1.5</t>
  </si>
  <si>
    <t>89567</t>
  </si>
  <si>
    <t>JUNÇÃO SIMPLES, PVC, SERIE R, ÁGUA PLUVIAL, DN 100 X 100 MM, JUNTA ELÁSTICA, FORNECIDO E INSTALADO EM RAMAL DE ENCAMINHAMENTO. AF_06/2022</t>
  </si>
  <si>
    <t>13.1.6</t>
  </si>
  <si>
    <t>89675</t>
  </si>
  <si>
    <t>TÊ DE INSPEÇÃO, PVC, SERIE R, ÁGUA PLUVIAL, DN 100 MM, JUNTA ELÁSTICA, FORNECIDO E INSTALADO EM CONDUTORES VERTICAIS DE ÁGUAS PLUVIAIS. AF_06/2022</t>
  </si>
  <si>
    <t>13.2</t>
  </si>
  <si>
    <t>ACESSÓRIOS</t>
  </si>
  <si>
    <t>13.2.1</t>
  </si>
  <si>
    <t>99253</t>
  </si>
  <si>
    <t>CAIXA ENTERRADA HIDRÁULICA RETANGULAR EM ALVENARIA COM TIJOLOS CERÂMICOS MACIÇOS, DIMENSÕES INTERNAS: 0,6X0,6X0,6 M PARA REDE DE DRENAGEM. AF_12/2020</t>
  </si>
  <si>
    <t>13.2.2</t>
  </si>
  <si>
    <t>89482</t>
  </si>
  <si>
    <t>CAIXA SIFONADA, PVC, DN 100 X 100 X 50 MM, FORNECIDA E INSTALADA EM RAMAIS DE ENCAMINHAMENTO DE ÁGUA PLUVIAL. AF_06/2022</t>
  </si>
  <si>
    <t>14</t>
  </si>
  <si>
    <t>INSTALAÇÃO SANITÁRIA</t>
  </si>
  <si>
    <t>14.1</t>
  </si>
  <si>
    <t>TUBULAÇÕES E CONEXÕES</t>
  </si>
  <si>
    <t>14.1.1</t>
  </si>
  <si>
    <t>89714</t>
  </si>
  <si>
    <t>TUBO PVC, SERIE NORMAL, ESGOTO PREDIAL, DN 100 MM, FORNECIDO E INSTALADO EM RAMAL DE DESCARGA OU RAMAL DE ESGOTO SANITÁRIO. AF_08/2022</t>
  </si>
  <si>
    <t>14.1.2</t>
  </si>
  <si>
    <t>89711</t>
  </si>
  <si>
    <t>TUBO PVC, SERIE NORMAL, ESGOTO PREDIAL, DN 40 MM, FORNECIDO E INSTALADO EM RAMAL DE DESCARGA OU RAMAL DE ESGOTO SANITÁRIO. AF_08/2022</t>
  </si>
  <si>
    <t>14.1.3</t>
  </si>
  <si>
    <t>89712</t>
  </si>
  <si>
    <t>TUBO PVC, SERIE NORMAL, ESGOTO PREDIAL, DN 50 MM, FORNECIDO E INSTALADO EM RAMAL DE DESCARGA OU RAMAL DE ESGOTO SANITÁRIO. AF_08/2022</t>
  </si>
  <si>
    <t>14.1.4</t>
  </si>
  <si>
    <t>89713</t>
  </si>
  <si>
    <t>TUBO PVC, SERIE NORMAL, ESGOTO PREDIAL, DN 75 MM, FORNECIDO E INSTALADO EM RAMAL DE DESCARGA OU RAMAL DE ESGOTO SANITÁRIO. AF_08/2022</t>
  </si>
  <si>
    <t>14.1.5</t>
  </si>
  <si>
    <t>89726</t>
  </si>
  <si>
    <t>JOELHO 45 GRAUS, PVC, SERIE NORMAL, ESGOTO PREDIAL, DN 40 MM, JUNTA SOLDÁVEL, FORNECIDO E INSTALADO EM RAMAL DE DESCARGA OU RAMAL DE ESGOTO SANITÁRIO. AF_08/2022</t>
  </si>
  <si>
    <t>14.1.6</t>
  </si>
  <si>
    <t>89732</t>
  </si>
  <si>
    <t>JOELHO 45 GRAUS, PVC, SERIE NORMAL, ESGOTO PREDIAL, DN 50 MM, JUNTA ELÁSTICA, FORNECIDO E INSTALADO EM RAMAL DE DESCARGA OU RAMAL DE ESGOTO SANITÁRIO. AF_08/2022</t>
  </si>
  <si>
    <t>14.1.7</t>
  </si>
  <si>
    <t>89739</t>
  </si>
  <si>
    <t>JOELHO 45 GRAUS, PVC, SERIE NORMAL, ESGOTO PREDIAL, DN 75 MM, JUNTA ELÁSTICA, FORNECIDO E INSTALADO EM RAMAL DE DESCARGA OU RAMAL DE ESGOTO SANITÁRIO. AF_08/2022</t>
  </si>
  <si>
    <t>14.1.8</t>
  </si>
  <si>
    <t>89746</t>
  </si>
  <si>
    <t>JOELHO 45 GRAUS, PVC, SERIE NORMAL, ESGOTO PREDIAL, DN 100 MM, JUNTA ELÁSTICA, FORNECIDO E INSTALADO EM RAMAL DE DESCARGA OU RAMAL DE ESGOTO SANITÁRIO. AF_08/2022</t>
  </si>
  <si>
    <t>14.1.9</t>
  </si>
  <si>
    <t>89744</t>
  </si>
  <si>
    <t>JOELHO 90 GRAUS, PVC, SERIE NORMAL, ESGOTO PREDIAL, DN 100 MM, JUNTA ELÁSTICA, FORNECIDO E INSTALADO EM RAMAL DE DESCARGA OU RAMAL DE ESGOTO SANITÁRIO. AF_08/2022</t>
  </si>
  <si>
    <t>14.1.10</t>
  </si>
  <si>
    <t>89737</t>
  </si>
  <si>
    <t>JOELHO 90 GRAUS, PVC, SERIE NORMAL, ESGOTO PREDIAL, DN 75 MM, JUNTA ELÁSTICA, FORNECIDO E INSTALADO EM RAMAL DE DESCARGA OU RAMAL DE ESGOTO SANITÁRIO. AF_08/2022</t>
  </si>
  <si>
    <t>14.1.11</t>
  </si>
  <si>
    <t>89731</t>
  </si>
  <si>
    <t>JOELHO 90 GRAUS, PVC, SERIE NORMAL, ESGOTO PREDIAL, DN 50 MM, JUNTA ELÁSTICA, FORNECIDO E INSTALADO EM RAMAL DE DESCARGA OU RAMAL DE ESGOTO SANITÁRIO. AF_08/2022</t>
  </si>
  <si>
    <t>14.1.12</t>
  </si>
  <si>
    <t>89724</t>
  </si>
  <si>
    <t>JOELHO 90 GRAUS, PVC, SERIE NORMAL, ESGOTO PREDIAL, DN 40 MM, JUNTA SOLDÁVEL, FORNECIDO E INSTALADO EM RAMAL DE DESCARGA OU RAMAL DE ESGOTO SANITÁRIO. AF_08/2022</t>
  </si>
  <si>
    <t>14.1.13</t>
  </si>
  <si>
    <t>FNDE 209</t>
  </si>
  <si>
    <t>JUNÇÃO SIMPLES, PVC, SERIE NORMAL, ESGOTO PREDIAL, DN 100 X 50 MM, JUNTA ELÁSTICA, FORNECIDO E INSTALADO EM PRUMADA DE ESGOTO SANITÁRIO OU VENTILAÇÃO</t>
  </si>
  <si>
    <t>14.1.14</t>
  </si>
  <si>
    <t>89834</t>
  </si>
  <si>
    <t>JUNÇÃO SIMPLES, PVC, SERIE NORMAL, ESGOTO PREDIAL, DN 100 X 100 MM, JUNTA ELÁSTICA, FORNECIDO E INSTALADO EM PRUMADA DE ESGOTO SANITÁRIO OU VENTILAÇÃO. AF_08/2022</t>
  </si>
  <si>
    <t>14.1.15</t>
  </si>
  <si>
    <t>FNDE 210</t>
  </si>
  <si>
    <t>JUNÇÃO SIMPLES, PVC, SERIE NORMAL, ESGOTO PREDIAL, DN 75 X 50 MM, JUNTA ELÁSTICA, FORNECIDO E INSTALADO EM RAMAL DE DESCARGA OU RAMAL DE ESGOTO SANITÁRIO</t>
  </si>
  <si>
    <t>14.1.16</t>
  </si>
  <si>
    <t>89827</t>
  </si>
  <si>
    <t>JUNÇÃO SIMPLES, PVC, SERIE NORMAL, ESGOTO PREDIAL, DN 50 X 50 MM, JUNTA ELÁSTICA, FORNECIDO E INSTALADO EM PRUMADA DE ESGOTO SANITÁRIO OU VENTILAÇÃO. AF_08/2022</t>
  </si>
  <si>
    <t>14.1.17</t>
  </si>
  <si>
    <t>89557</t>
  </si>
  <si>
    <t>REDUÇÃO EXCÊNTRICA, PVC, SERIE R, ÁGUA PLUVIAL, DN 100 X 75 MM, JUNTA ELÁSTICA, FORNECIDO E INSTALADO EM RAMAL DE ENCAMINHAMENTO. AF_06/2022</t>
  </si>
  <si>
    <t>14.1.18</t>
  </si>
  <si>
    <t>14.1.19</t>
  </si>
  <si>
    <t>89708</t>
  </si>
  <si>
    <t>CAIXA SIFONADA, PVC, DN 150 X 185 X 75 MM, JUNTA ELÁSTICA, FORNECIDA E INSTALADA EM RAMAL DE DESCARGA OU EM RAMAL DE ESGOTO SANITÁRIO. AF_08/2022</t>
  </si>
  <si>
    <t>14.1.20</t>
  </si>
  <si>
    <t>89696</t>
  </si>
  <si>
    <t>TÊ, PVC, SERIE R, ÁGUA PLUVIAL, DN 100 X 75 MM, JUNTA ELÁSTICA, FORNECIDO E INSTALADO EM CONDUTORES VERTICAIS DE ÁGUAS PLUVIAIS. AF_06/2022</t>
  </si>
  <si>
    <t>14.1.21</t>
  </si>
  <si>
    <t>FNDE 214</t>
  </si>
  <si>
    <t>TÊ, PVC, SERIE R, ÁGUA PLUVIAL, DN 100 X 50 MM, JUNTA ELÁSTICA, FORNECIDO E INSTALADO EM CONDUTORES VERTICAIS DE ÁGUAS PLUVIAIS</t>
  </si>
  <si>
    <t>14.1.22</t>
  </si>
  <si>
    <t>89784</t>
  </si>
  <si>
    <t>TE, PVC, SERIE NORMAL, ESGOTO PREDIAL, DN 50 X 50 MM, JUNTA ELÁSTICA, FORNECIDO E INSTALADO EM RAMAL DE DESCARGA OU RAMAL DE ESGOTO SANITÁRIO. AF_08/2022</t>
  </si>
  <si>
    <t>14.1.23</t>
  </si>
  <si>
    <t>89687</t>
  </si>
  <si>
    <t>TÊ, PVC, SERIE R, ÁGUA PLUVIAL, DN 75 X 75 MM, JUNTA ELÁSTICA, FORNECIDO E INSTALADO EM CONDUTORES VERTICAIS DE ÁGUAS PLUVIAIS. AF_06/2022</t>
  </si>
  <si>
    <t>14.1.24</t>
  </si>
  <si>
    <t>89623</t>
  </si>
  <si>
    <t>TE, PVC, SOLDÁVEL, DN 40MM, INSTALADO EM PRUMADA DE ÁGUA - FORNECIMENTO E INSTALAÇÃO. AF_06/2022</t>
  </si>
  <si>
    <t>14.1.25</t>
  </si>
  <si>
    <t>89710</t>
  </si>
  <si>
    <t>RALO SECO, PVC, DN 100 X 40 MM, JUNTA SOLDÁVEL, FORNECIDO E INSTALADO EM RAMAL DE DESCARGA OU EM RAMAL DE ESGOTO SANITÁRIO. AF_08/2022</t>
  </si>
  <si>
    <t>14.1.26</t>
  </si>
  <si>
    <t>104330</t>
  </si>
  <si>
    <t>RALO LINEAR, COM GRELHA INOX, JUNTA SOLDÁVEL, FORNECIDO E INSTALADO EM RAMAL DE DESCARGA OU EM RAMAL DE ESGOTO SANITÁRIO</t>
  </si>
  <si>
    <t>14.1.27</t>
  </si>
  <si>
    <t>104351</t>
  </si>
  <si>
    <t>TERMINAL DE VENTILAÇÃO, PVC, SÉRIE NORMAL, ESGOTO PREDIAL, DN 75 MM, JUNTA SOLDÁVEL, FORNECIDO E INSTALADO EM PRUMADA DE ESGOTO SANITÁRIO OU VENTILAÇÃO. AF_08/2022</t>
  </si>
  <si>
    <t>14.1.28</t>
  </si>
  <si>
    <t>104348</t>
  </si>
  <si>
    <t>TERMINAL DE VENTILAÇÃO, PVC, SÉRIE NORMAL, ESGOTO PREDIAL, DN 50 MM, JUNTA SOLDÁVEL, FORNECIDO E INSTALADO EM PRUMADA DE ESGOTO SANITÁRIO OU VENTILAÇÃO. AF_08/2022</t>
  </si>
  <si>
    <t>14.1.29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</si>
  <si>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</si>
  <si>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</si>
  <si>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14.2</t>
  </si>
  <si>
    <t>UNIDADE DE TRATAMENTO</t>
  </si>
  <si>
    <t>14.2.1</t>
  </si>
  <si>
    <t>98087</t>
  </si>
  <si>
    <t>TANQUE SÉPTICO RETANGULAR, EM ALVENARIA COM BLOCOS DE CONCRETO, DIMENSÕES INTERNAS: 1,6 X 4,6 X H=2,4 M, VOLUME ÚTIL: 14720 L (PARA 105 CONTRIBUINTES). AF_12/2020</t>
  </si>
  <si>
    <t>14.2.2</t>
  </si>
  <si>
    <t>98065</t>
  </si>
  <si>
    <t>SUMIDOURO CIRCULAR, EM CONCRETO PRÉ-MOLDADO, DIÂMETRO INTERNO = 2,88 M, ALTURA INTERNA = 3,0 M, ÁREA DE INFILTRAÇÃO: 31,4 M² (PARA 12 CONTRIBUINTES). AF_12/2020_PA</t>
  </si>
  <si>
    <t>14.2.3</t>
  </si>
  <si>
    <t>98090</t>
  </si>
  <si>
    <t>FILTRO ANAERÓBIO RETANGULAR, EM ALVENARIA COM BLOCOS DE CONCRETO, DIMENSÕES INTERNAS: 1,4 X 3,0 X H=1,67 M, VOLUME ÚTIL: 5040 L (PARA 32 CONTRIBUINTES). AF_12/2020</t>
  </si>
  <si>
    <t>15</t>
  </si>
  <si>
    <t>LOUÇAS, ACESSÓRIOS E METAIS</t>
  </si>
  <si>
    <t>15.1</t>
  </si>
  <si>
    <t>95470</t>
  </si>
  <si>
    <t>VASO SANITARIO SIFONADO CONVENCIONAL COM LOUÇA BRANCA, INCLUSO CONJUNTO DE LIGAÇÃO PARA BACIA SANITÁRIA AJUSTÁVEL - FORNECIMENTO E INSTALAÇÃO. AF_01/2020</t>
  </si>
  <si>
    <t>15.2</t>
  </si>
  <si>
    <t>100848</t>
  </si>
  <si>
    <t>VASO SANITÁRIO INFANTIL LOUÇA BRANCA - FORNECIMENTO E INSTALACAO. AF_01/2020</t>
  </si>
  <si>
    <t>15.3</t>
  </si>
  <si>
    <t>100849</t>
  </si>
  <si>
    <t>ASSENTO SANITÁRIO CONVENCIONAL - FORNECIMENTO E INSTALACAO. AF_01/2020</t>
  </si>
  <si>
    <t>15.4</t>
  </si>
  <si>
    <t>100851</t>
  </si>
  <si>
    <t>ASSENTO SANITÁRIO INFANTIL - FORNECIMENTO E INSTALACAO. AF_01/2020</t>
  </si>
  <si>
    <t>15.5</t>
  </si>
  <si>
    <t>FNDE 11</t>
  </si>
  <si>
    <t>BANHEIRA PLÁSTICA RÍGIDA, 77x45x20cm DE EMBUTIR, CONFORME DETALHE DE PROJETO</t>
  </si>
  <si>
    <t>15.6</t>
  </si>
  <si>
    <t>FNDE 219</t>
  </si>
  <si>
    <t>LAVATÓRIO DE CANTO, LOUÇA BRANCA SUSPENSO, 29,5 X 39CM OU EQUIVALENTE, PADRÃO POPULAR - FORNECIMENTO E INSTALAÇÃO</t>
  </si>
  <si>
    <t>15.7</t>
  </si>
  <si>
    <t>86901</t>
  </si>
  <si>
    <t>CUBA DE EMBUTIR OVAL EM LOUÇA BRANCA, 35 X 50CM OU EQUIVALENTE - FORNECIMENTO E INSTALAÇÃO. AF_01/2020</t>
  </si>
  <si>
    <t>15.8</t>
  </si>
  <si>
    <t>86902</t>
  </si>
  <si>
    <t>LAVATÓRIO LOUÇA BRANCA COM COLUNA, *44 X 35,5* CM, PADRÃO POPULAR - FORNECIMENTO E INSTALAÇÃO. AF_01/2020</t>
  </si>
  <si>
    <t>15.9</t>
  </si>
  <si>
    <t>86872</t>
  </si>
  <si>
    <t>TANQUE DE LOUÇA BRANCA COM COLUNA, 30L OU EQUIVALENTE - FORNECIMENTO E INSTALAÇÃO. AF_01/2020</t>
  </si>
  <si>
    <t>15.10</t>
  </si>
  <si>
    <t>86900</t>
  </si>
  <si>
    <t>CUBA DE EMBUTIR RETANGULAR DE AÇO INOXIDÁVEL, 46 X 30 X 12 CM - FORNECIMENTO E INSTALAÇÃO. AF_01/2020</t>
  </si>
  <si>
    <t>15.11</t>
  </si>
  <si>
    <t>FNDE 217</t>
  </si>
  <si>
    <t>CUBA DE EMBUTIR RETANGULAR DE AÇO INOXIDÁVEL, 50 X 40 X 20 CM - FORNECIMENTO E INSTALAÇÃO</t>
  </si>
  <si>
    <t>15.12</t>
  </si>
  <si>
    <t>100852</t>
  </si>
  <si>
    <t>CUBA DE EMBUTIR RETANGULAR DE AÇO INOXIDÁVEL, 56 X 33 X 12 CM - FORNECIMENTO E INSTALAÇÃO. AF_01/2020</t>
  </si>
  <si>
    <t>15.13</t>
  </si>
  <si>
    <t>86877</t>
  </si>
  <si>
    <t>VÁLVULA EM METAL CROMADO 1.1/2" X 1.1/2" PARA TANQUE OU LAVATÓRIO, COM OU SEM LADRÃO - FORNECIMENTO E INSTALAÇÃO. AF_01/2020</t>
  </si>
  <si>
    <t>15.14</t>
  </si>
  <si>
    <t>86883</t>
  </si>
  <si>
    <t>SIFÃO DO TIPO FLEXÍVEL EM PVC 1 X 1.1/2 - FORNECIMENTO E INSTALAÇÃO. AF_01/2020</t>
  </si>
  <si>
    <t>15.15</t>
  </si>
  <si>
    <t>86909</t>
  </si>
  <si>
    <t>TORNEIRA CROMADA TUBO MÓVEL, DE MESA, 1/2" OU 3/4", PARA PIA DE COZINHA, PADRÃO ALTO - FORNECIMENTO E INSTALAÇÃO. AF_01/2020</t>
  </si>
  <si>
    <t>15.16</t>
  </si>
  <si>
    <t>FNDE 224</t>
  </si>
  <si>
    <t>TORNEIRA CROMADA DE MESA, 1/2 OU 3/4 , PARA LAVATÓRIO, COM TEMPORIZADOR - FORNECIMENTO E INSTALAÇÃO.</t>
  </si>
  <si>
    <t>15.17</t>
  </si>
  <si>
    <t>FNDE 14</t>
  </si>
  <si>
    <t>TORNEIRA ELETRICA DE PAREDE, BICA ALTA, PARA COZINHA, 5500 W (110/220 V)</t>
  </si>
  <si>
    <t>15.18</t>
  </si>
  <si>
    <t>86913</t>
  </si>
  <si>
    <t>TORNEIRA CROMADA 1/2" OU 3/4" PARA TANQUE, PADRÃO POPULAR - FORNECIMENTO E INSTALAÇÃO. AF_01/2020</t>
  </si>
  <si>
    <t>15.19</t>
  </si>
  <si>
    <t>FNDE 225</t>
  </si>
  <si>
    <t>TORNEIRA CROMADA DE MESA PARA LAVATORIO, TIPO MONOCOMANDO - ACIONAMENTO TIPO ALAVANCA</t>
  </si>
  <si>
    <t>15.20</t>
  </si>
  <si>
    <t>FNDE 13</t>
  </si>
  <si>
    <t>TORNEIRA ELÉTRICA COM MANGUEIRA PLÁSTICA FORTTI MAXI, LORENZETTIOU EQUIVALENTE</t>
  </si>
  <si>
    <t>15.21</t>
  </si>
  <si>
    <t>86887</t>
  </si>
  <si>
    <t>ENGATE FLEXÍVEL EM INOX, 1/2 X 40CM - FORNECIMENTO E INSTALAÇÃO. AF_01/2020</t>
  </si>
  <si>
    <t>15.22</t>
  </si>
  <si>
    <t>100860</t>
  </si>
  <si>
    <t>CHUVEIRO ELÉTRICO COMUM CORPO PLÁSTICO, TIPO DUCHA - FORNECIMENTO E INSTALAÇÃO. AF_01/2020</t>
  </si>
  <si>
    <t>15.23</t>
  </si>
  <si>
    <t>FNDE 226</t>
  </si>
  <si>
    <t>BARRA DE APOIO RETA, EM ACO INOX POLIDO, COMPRIMENTO 40CM, FIXADA NA PAREDE - FORNECIMENTO E INSTALAÇÃO</t>
  </si>
  <si>
    <t>15.24</t>
  </si>
  <si>
    <t>100867</t>
  </si>
  <si>
    <t>BARRA DE APOIO RETA, EM ACO INOX POLIDO, COMPRIMENTO 70 CM, FIXADA NA PAREDE - FORNECIMENTO E INSTALAÇÃO. AF_01/2020</t>
  </si>
  <si>
    <t>15.25</t>
  </si>
  <si>
    <t>100868</t>
  </si>
  <si>
    <t>BARRA DE APOIO RETA, EM ACO INOX POLIDO, COMPRIMENTO 80 CM, FIXADA NA PAREDE - FORNECIMENTO E INSTALAÇÃO. AF_01/2020</t>
  </si>
  <si>
    <t>15.26</t>
  </si>
  <si>
    <t>100875</t>
  </si>
  <si>
    <t>BANCO ARTICULADO, EM ACO INOX, PARA PCD, FIXADO NA PAREDE - FORNECIMENTO E INSTALAÇÃO. AF_01/2020</t>
  </si>
  <si>
    <t>15.27</t>
  </si>
  <si>
    <t>FNDE 215</t>
  </si>
  <si>
    <t>VÁLVULA DE DESCARGA METÁLICA, DUPLO ACIONAMENTO ECO, BASE 1 1/2", ACABAMENTO METALICO CROMADO - FORNECIMENTO E INSTALAÇÃO</t>
  </si>
  <si>
    <t>15.28</t>
  </si>
  <si>
    <t>FNDE 15</t>
  </si>
  <si>
    <t>TOALHEIRO PLASTICO TIPO DISPENSER PARA PAPEL TOALHA INTERFOLHADO</t>
  </si>
  <si>
    <t>15.29</t>
  </si>
  <si>
    <t>FNDE 16</t>
  </si>
  <si>
    <t>PAPELEIRA PLASTICA TIPO DISPENSER PARA PAPEL HIGIENICO ROLAO</t>
  </si>
  <si>
    <t>15.30</t>
  </si>
  <si>
    <t>95547</t>
  </si>
  <si>
    <t>SABONETEIRA PLASTICA TIPO DISPENSER PARA SABONETE LIQUIDO COM RESERVATORIO 800 A 1500 ML, INCLUSO FIXAÇÃO. AF_01/2020</t>
  </si>
  <si>
    <t>15.31</t>
  </si>
  <si>
    <t>FNDE 12</t>
  </si>
  <si>
    <t>ESPELHO CRISTAL, ESPESSURA 4MM, COM PARAFUSOS DE FIXAÇÃO, SEM MOLDURA</t>
  </si>
  <si>
    <t>15.32</t>
  </si>
  <si>
    <t>FNDE 17</t>
  </si>
  <si>
    <t>DUCHA / CHUVEIRO METALICO, DE PAREDE, ARTICULAVEL, COM DESVIADOR E DUCHA MANUAL</t>
  </si>
  <si>
    <t>15.33</t>
  </si>
  <si>
    <t>FNDE 34</t>
  </si>
  <si>
    <t>CABIDE/GANCHO DE BANHEIRO SIMPLES EM METAL CROMADO</t>
  </si>
  <si>
    <t>15.34</t>
  </si>
  <si>
    <t>FNDE 449</t>
  </si>
  <si>
    <t>BARRA METÁLICA COM PINTURA CINZA PARA PROTEÇÃO DOS ESPELHOS E CHUVEIRO INFANTIL</t>
  </si>
  <si>
    <t>16</t>
  </si>
  <si>
    <t>INSTALAÇÃO DE GÁS COMBUSTÍVEL</t>
  </si>
  <si>
    <t>16.1</t>
  </si>
  <si>
    <t>FNDE 29</t>
  </si>
  <si>
    <t>REGULADOR DE ALTA PRESSÃO GLP</t>
  </si>
  <si>
    <t>16.2</t>
  </si>
  <si>
    <t>103029</t>
  </si>
  <si>
    <t>REGISTRO OU REGULADOR DE GÁS DE COZINHA - FORNECIMENTO E INSTALAÇÃO. AF_08/2021</t>
  </si>
  <si>
    <t>16.3</t>
  </si>
  <si>
    <t>92688</t>
  </si>
  <si>
    <t>TUBO DE AÇO GALVANIZADO COM COSTURA, CLASSE MÉDIA, CONEXÃO ROSQUEADA, DN 20 (3/4"), INSTALADO EM RAMAIS E SUB-RAMAIS DE GÁS - FORNECIMENTO E INSTALAÇÃO. AF_10/2020</t>
  </si>
  <si>
    <t>16.4</t>
  </si>
  <si>
    <t>FNDE 301</t>
  </si>
  <si>
    <t>CAP OU TAMPAO DE FERRO GALVANIZADO, COM ROSCA BSP, DE 3/4"</t>
  </si>
  <si>
    <t>16.5</t>
  </si>
  <si>
    <t>FNDE 260</t>
  </si>
  <si>
    <t>MANGUEIRA PARA GAS - GLP</t>
  </si>
  <si>
    <t>16.6</t>
  </si>
  <si>
    <t>95248</t>
  </si>
  <si>
    <t>VÁLVULA DE ESFERA BRUTA, BRONZE, ROSCÁVEL, 1/2" - FORNECIMENTO E INSTALAÇÃO. AF_08/2021</t>
  </si>
  <si>
    <t>16.7</t>
  </si>
  <si>
    <t>95249</t>
  </si>
  <si>
    <t>VÁLVULA DE ESFERA BRUTA, BRONZE, ROSCÁVEL, 3/4'' - FORNECIMENTO E INSTALAÇÃO. AF_08/2021</t>
  </si>
  <si>
    <t>16.8</t>
  </si>
  <si>
    <t>92705</t>
  </si>
  <si>
    <t>TÊ, EM FERRO GALVANIZADO, CONEXÃO ROSQUEADA, DN 20 (3/4"), INSTALADO EM RAMAIS E SUB-RAMAIS DE GÁS - FORNECIMENTO E INSTALAÇÃO. AF_10/2020</t>
  </si>
  <si>
    <t>16.9</t>
  </si>
  <si>
    <t>92695</t>
  </si>
  <si>
    <t>LUVA, EM FERRO GALVANIZADO, CONEXÃO ROSQUEADA, DN 20 (3/4"), INSTALADO EM RAMAIS E SUB-RAMAIS DE GÁS - FORNECIMENTO E INSTALAÇÃO. AF_10/2020</t>
  </si>
  <si>
    <t>16.10</t>
  </si>
  <si>
    <t>97548</t>
  </si>
  <si>
    <t>CURVA 45 GRAUS, EM AÇO, CONEXÃO SOLDADA, DN 20 (3/4"), INSTALADO EM RAMAIS E SUB-RAMAIS DE GÁS - FORNECIMENTO E INSTALAÇÃO. AF_10/2020</t>
  </si>
  <si>
    <t>16.11</t>
  </si>
  <si>
    <t>97549</t>
  </si>
  <si>
    <t>CURVA 90 GRAUS, EM AÇO, CONEXÃO SOLDADA, DN 20 (3/4"), INSTALADO EM RAMAIS E SUB-RAMAIS DE GÁS - FORNECIMENTO E INSTALAÇÃO. AF_10/2020</t>
  </si>
  <si>
    <t>16.12</t>
  </si>
  <si>
    <t>97547</t>
  </si>
  <si>
    <t>CURVA 90 GRAUS, EM AÇO, CONEXÃO SOLDADA, DN 15 (1/2"), INSTALADO EM RAMAIS E SUB-RAMAIS DE GÁS - FORNECIMENTO E INSTALAÇÃO. AF_10/2020</t>
  </si>
  <si>
    <t>16.13</t>
  </si>
  <si>
    <t>FNDE 302</t>
  </si>
  <si>
    <t>REQUADRO EM ALUMÍNIO TIPO VENEZIANA COM GUARNIÇÃO, FIXAÇÃO COM PARAFUSOS - FORNECIMENTO E INSTALAÇÃO.</t>
  </si>
  <si>
    <t>17</t>
  </si>
  <si>
    <t>SISTEMA DE PROTEÇÃO CONTRA INCÊNDIO</t>
  </si>
  <si>
    <t>17.1</t>
  </si>
  <si>
    <t>EXTINTORES</t>
  </si>
  <si>
    <t>17.1.1</t>
  </si>
  <si>
    <t>101909</t>
  </si>
  <si>
    <t>EXTINTOR DE INCÊNDIO PORTÁTIL COM CARGA DE PQS DE 6 KG, CLASSE BC - FORNECIMENTO E INSTALAÇÃO. AF_10/2020_PE</t>
  </si>
  <si>
    <t>17.1.2</t>
  </si>
  <si>
    <t>101907</t>
  </si>
  <si>
    <t>EXTINTOR DE INCÊNDIO PORTÁTIL COM CARGA DE CO2 DE 6 KG, CLASSE BC - FORNECIMENTO E INSTALAÇÃO. AF_10/2020_PE</t>
  </si>
  <si>
    <t>17.2</t>
  </si>
  <si>
    <t>HIDRANTES</t>
  </si>
  <si>
    <t>17.2.1</t>
  </si>
  <si>
    <t>101912</t>
  </si>
  <si>
    <t>ABRIGO PARA HIDRANTE, 75X45X17CM, COM REGISTRO GLOBO ANGULAR 45 GRAUS 2 1/2", ADAPTADOR STORZ 2 1/2", MANGUEIRA DE INCÊNDIO 15M 2 1/2" E ESGUICHO EM LATÃO 2 1/2" - FORNECIMENTO E INSTALAÇÃO. AF_10/2020</t>
  </si>
  <si>
    <t>17.2.2</t>
  </si>
  <si>
    <t>101916</t>
  </si>
  <si>
    <t>HIDRANTE SUBTERRÂNEO PREDIAL (COM CURVA LONGA E CAIXA), DN 75 MM - FORNECIMENTO E INSTALAÇÃO. AF_10/2020</t>
  </si>
  <si>
    <t>17.3</t>
  </si>
  <si>
    <t>17.3.1</t>
  </si>
  <si>
    <t>17.3.2</t>
  </si>
  <si>
    <t>99624</t>
  </si>
  <si>
    <t>VÁLVULA DE RETENÇÃO HORIZONTAL, DE BRONZE, ROSCÁVEL, 2 1/2" - FORNECIMENTO E INSTALAÇÃO. AF_08/2021</t>
  </si>
  <si>
    <t>17.3.3</t>
  </si>
  <si>
    <t>101917</t>
  </si>
  <si>
    <t>MANÔMETRO 0 A 200 PSI (0 A 14 KGF/CM2), D = 50MM - FORNECIMENTO E INSTALAÇÃO. AF_10/2020</t>
  </si>
  <si>
    <t>17.3.4</t>
  </si>
  <si>
    <t>FNDE 332</t>
  </si>
  <si>
    <t>MOTO BOMBA 5.00 CV - VAZÃO 12.0 m³/h - PRESSÃO 15 MCA - FORNECIMENTO E INSTALAÇÃO</t>
  </si>
  <si>
    <t>17.3.5</t>
  </si>
  <si>
    <t>FNDE 112</t>
  </si>
  <si>
    <t>PRESSOSTATO</t>
  </si>
  <si>
    <t>17.3.6</t>
  </si>
  <si>
    <t>FNDE 114</t>
  </si>
  <si>
    <t>VÁLVULA DE ALÍVIO COM MOLA 2"</t>
  </si>
  <si>
    <t>un</t>
  </si>
  <si>
    <t>17.3.7</t>
  </si>
  <si>
    <t>102111</t>
  </si>
  <si>
    <t>BOMBA CENTRÍFUGA, MONOFÁSICA, 0,5 CV OU 0,49 HP, HM 6 A 20 M, Q 1,2 A 8,3 M3/H - FORNECIMENTO E INSTALAÇÃO. AF_12/2020</t>
  </si>
  <si>
    <t>17.3.8</t>
  </si>
  <si>
    <t>FNDE 67</t>
  </si>
  <si>
    <t>CENTRAL ALARME ENDEREÇAVEL</t>
  </si>
  <si>
    <t>17.4</t>
  </si>
  <si>
    <t>17.4.1</t>
  </si>
  <si>
    <t>94473</t>
  </si>
  <si>
    <t>COTOVELO 90 GRAUS, EM FERRO GALVANIZADO, CONEXÃO ROSQUEADA, DN 65 MM (2 1/2"), INSTALADO EM RESERVAÇÃO PREDIAL DE ÁGUA - FORNECIMENTO E INSTALAÇÃO. AF_04/2024</t>
  </si>
  <si>
    <t>17.4.2</t>
  </si>
  <si>
    <t>92367</t>
  </si>
  <si>
    <t>TUBO DE AÇO GALVANIZADO COM COSTURA, CLASSE MÉDIA, DN 65 (2 1/2"), CONEXÃO ROSQUEADA, INSTALADO EM REDE DE ALIMENTAÇÃO PARA HIDRANTE - FORNECIMENTO E INSTALAÇÃO. AF_10/2020</t>
  </si>
  <si>
    <t>17.4.3</t>
  </si>
  <si>
    <t>94474</t>
  </si>
  <si>
    <t>COTOVELO 45 GRAUS, EM FERRO GALVANIZADO, CONEXÃO ROSQUEADA, DN 65 MM (2 1/2"), INSTALADO EM RESERVAÇÃO PREDIAL DE ÁGUA - FORNECIMENTO E INSTALAÇÃO. AF_04/2024</t>
  </si>
  <si>
    <t>17.4.4</t>
  </si>
  <si>
    <t>92665</t>
  </si>
  <si>
    <t>NIPLE, EM FERRO GALVANIZADO, CONEXÃO ROSQUEADA, DN 65 (2 1/2"), INSTALADO EM REDE DE ALIMENTAÇÃO PARA SPRINKLER - FORNECIMENTO E INSTALAÇÃO. AF_10/2020</t>
  </si>
  <si>
    <t>17.4.5</t>
  </si>
  <si>
    <t>92642</t>
  </si>
  <si>
    <t>TÊ, EM FERRO GALVANIZADO, CONEXÃO ROSQUEADA, DN 65 (2 1/2"), INSTALADO EM REDE DE ALIMENTAÇÃO PARA HIDRANTE - FORNECIMENTO E INSTALAÇÃO. AF_10/2020</t>
  </si>
  <si>
    <t>17.5</t>
  </si>
  <si>
    <t>SINALIZAÇÕES</t>
  </si>
  <si>
    <t>17.5.1</t>
  </si>
  <si>
    <t>97599</t>
  </si>
  <si>
    <t>LUMINÁRIA DE EMERGÊNCIA, COM 30 LÂMPADAS LED DE 2 W, SEM REATOR - FORNECIMENTO E INSTALAÇÃO. AF_09/2024</t>
  </si>
  <si>
    <t>17.5.2</t>
  </si>
  <si>
    <t>FNDE 303</t>
  </si>
  <si>
    <t>SINALIZAÇÃO COM PLACA INDICATIVA FIXADA NA ESTRUTURA.</t>
  </si>
  <si>
    <t>17.5.3</t>
  </si>
  <si>
    <t>102520</t>
  </si>
  <si>
    <t>PINTURA DE SINALIZAÇÃO VERTICAL DE SEGURANÇA, FAIXAS AMARELA E PRETA, APLICAÇÃO MANUAL, 2 DEMÃOS. AF_05/2021</t>
  </si>
  <si>
    <t>18</t>
  </si>
  <si>
    <t>INSTALAÇÃO ELÉTRICA - 220V</t>
  </si>
  <si>
    <t>18.1</t>
  </si>
  <si>
    <t>QUADROS</t>
  </si>
  <si>
    <t>18.1.1</t>
  </si>
  <si>
    <t>101875</t>
  </si>
  <si>
    <t>QUADRO DE DISTRIBUIÇÃO DE ENERGIA EM CHAPA DE AÇO GALVANIZADO, DE EMBUTIR, COM BARRAMENTO TRIFÁSICO, PARA 12 DISJUNTORES DIN 100A - FORNECIMENTO E INSTALAÇÃO. AF_10/2020</t>
  </si>
  <si>
    <t>18.1.2</t>
  </si>
  <si>
    <t>101883</t>
  </si>
  <si>
    <t>QUADRO DE DISTRIBUIÇÃO DE ENERGIA EM CHAPA DE AÇO GALVANIZADO, DE EMBUTIR, COM BARRAMENTO TRIFÁSICO, PARA 18 DISJUNTORES DIN 100A - FORNECIMENTO E INSTALAÇÃO. AF_10/2020</t>
  </si>
  <si>
    <t>18.1.3</t>
  </si>
  <si>
    <t>101879</t>
  </si>
  <si>
    <t>QUADRO DE DISTRIBUIÇÃO DE ENERGIA EM CHAPA DE AÇO GALVANIZADO, DE EMBUTIR, COM BARRAMENTO TRIFÁSICO, PARA 24 DISJUNTORES DIN 100A - FORNECIMENTO E INSTALAÇÃO. AF_10/2020</t>
  </si>
  <si>
    <t>18.1.4</t>
  </si>
  <si>
    <t>101946</t>
  </si>
  <si>
    <t>QUADRO DE MEDIÇÃO GERAL DE ENERGIA PARA 1 MEDIDOR DE SOBREPOR - FORNECIMENTO E INSTALAÇÃO. AF_10/2020</t>
  </si>
  <si>
    <t>18.2</t>
  </si>
  <si>
    <t>DISJUNTORS</t>
  </si>
  <si>
    <t>18.2.1</t>
  </si>
  <si>
    <t>93653</t>
  </si>
  <si>
    <t>DISJUNTOR MONOPOLAR TIPO DIN, CORRENTE NOMINAL DE 10A - FORNECIMENTO E INSTALAÇÃO. AF_10/2020</t>
  </si>
  <si>
    <t>18.2.2</t>
  </si>
  <si>
    <t>93654</t>
  </si>
  <si>
    <t>DISJUNTOR MONOPOLAR TIPO DIN, CORRENTE NOMINAL DE 16A - FORNECIMENTO E INSTALAÇÃO. AF_10/2020</t>
  </si>
  <si>
    <t>18.2.3</t>
  </si>
  <si>
    <t>93655</t>
  </si>
  <si>
    <t>DISJUNTOR MONOPOLAR TIPO DIN, CORRENTE NOMINAL DE 20A - FORNECIMENTO E INSTALAÇÃO. AF_10/2020</t>
  </si>
  <si>
    <t>18.2.4</t>
  </si>
  <si>
    <t>93656</t>
  </si>
  <si>
    <t>DISJUNTOR MONOPOLAR TIPO DIN, CORRENTE NOMINAL DE 25A - FORNECIMENTO E INSTALAÇÃO. AF_10/2020</t>
  </si>
  <si>
    <t>18.2.5</t>
  </si>
  <si>
    <t>93658</t>
  </si>
  <si>
    <t>DISJUNTOR MONOPOLAR TIPO DIN, CORRENTE NOMINAL DE 40A - FORNECIMENTO E INSTALAÇÃO. AF_10/2020</t>
  </si>
  <si>
    <t>18.2.6</t>
  </si>
  <si>
    <t>93668</t>
  </si>
  <si>
    <t>DISJUNTOR TRIPOLAR TIPO DIN, CORRENTE NOMINAL DE 16A - FORNECIMENTO E INSTALAÇÃO. AF_10/2020</t>
  </si>
  <si>
    <t>18.2.7</t>
  </si>
  <si>
    <t>93671</t>
  </si>
  <si>
    <t>DISJUNTOR TRIPOLAR TIPO DIN, CORRENTE NOMINAL DE 32A - FORNECIMENTO E INSTALAÇÃO. AF_10/2020</t>
  </si>
  <si>
    <t>18.2.8</t>
  </si>
  <si>
    <t>93672</t>
  </si>
  <si>
    <t>DISJUNTOR TRIPOLAR TIPO DIN, CORRENTE NOMINAL DE 40A - FORNECIMENTO E INSTALAÇÃO. AF_10/2020</t>
  </si>
  <si>
    <t>18.2.9</t>
  </si>
  <si>
    <t>93673</t>
  </si>
  <si>
    <t>DISJUNTOR TRIPOLAR TIPO DIN, CORRENTE NOMINAL DE 50A - FORNECIMENTO E INSTALAÇÃO. AF_10/2020</t>
  </si>
  <si>
    <t>18.2.10</t>
  </si>
  <si>
    <t>101894</t>
  </si>
  <si>
    <t>DISJUNTOR TRIPOLAR TIPO NEMA, CORRENTE NOMINAL DE 60 ATÉ 100A - FORNECIMENTO E INSTALAÇÃO. AF_10/2020</t>
  </si>
  <si>
    <t>18.2.11</t>
  </si>
  <si>
    <t>101897</t>
  </si>
  <si>
    <t>DISJUNTOR TERMOMAGNÉTICO TRIPOLAR , CORRENTE NOMINAL DE 250A - FORNECIMENTO E INSTALAÇÃO. AF_10/2020</t>
  </si>
  <si>
    <t>18.2.12</t>
  </si>
  <si>
    <t>FNDE 86</t>
  </si>
  <si>
    <t>DISJUNTOR BIPOLAR TIPO DR, CORRENTE NOMINAL DE 25A - 30mA</t>
  </si>
  <si>
    <t>18.2.13</t>
  </si>
  <si>
    <t>FNDE 87</t>
  </si>
  <si>
    <t>DISJUNTOR BIPOLAR TIPO DR, CORRENTE NOMINAL DE 40A - 30mA</t>
  </si>
  <si>
    <t>18.2.14</t>
  </si>
  <si>
    <t>FNDE 88</t>
  </si>
  <si>
    <t>DISPOSITIVO CONTRA SURTO - DPS 40 kA</t>
  </si>
  <si>
    <t>18.2.15</t>
  </si>
  <si>
    <t>FNDE 89</t>
  </si>
  <si>
    <t>DISPOSITIVO CONTRA SURTO - DPS 80 kA</t>
  </si>
  <si>
    <t>18.3</t>
  </si>
  <si>
    <t>ELETRODUTO E ACESSÓRIOS</t>
  </si>
  <si>
    <t>18.3.1</t>
  </si>
  <si>
    <t>91834</t>
  </si>
  <si>
    <t>ELETRODUTO FLEXÍVEL CORRUGADO, PVC, DN 25 MM (3/4"), PARA CIRCUITOS TERMINAIS, INSTALADO EM FORRO - FORNECIMENTO E INSTALAÇÃO. AF_03/2023_PA</t>
  </si>
  <si>
    <t>18.3.2</t>
  </si>
  <si>
    <t>91836</t>
  </si>
  <si>
    <t>ELETRODUTO FLEXÍVEL CORRUGADO, PVC, DN 32 MM (1"), PARA CIRCUITOS TERMINAIS, INSTALADO EM FORRO - FORNECIMENTO E INSTALAÇÃO. AF_03/2023_PA</t>
  </si>
  <si>
    <t>18.3.3</t>
  </si>
  <si>
    <t>93008</t>
  </si>
  <si>
    <t>ELETRODUTO RÍGIDO ROSCÁVEL, PVC, DN 50 MM (1 1/2"), PARA REDE ENTERRADA DE DISTRIBUIÇÃO DE ENERGIA ELÉTRICA - FORNECIMENTO E INSTALAÇÃO. AF_12/2021</t>
  </si>
  <si>
    <t>18.3.4</t>
  </si>
  <si>
    <t>93009</t>
  </si>
  <si>
    <t>ELETRODUTO RÍGIDO ROSCÁVEL, PVC, DN 60 MM (2"), PARA REDE ENTERRADA DE DISTRIBUIÇÃO DE ENERGIA ELÉTRICA - FORNECIMENTO E INSTALAÇÃO. AF_12/2021</t>
  </si>
  <si>
    <t>18.3.5</t>
  </si>
  <si>
    <t>93011</t>
  </si>
  <si>
    <t>ELETRODUTO RÍGIDO ROSCÁVEL, PVC, DN 85 MM (3"), PARA REDE ENTERRADA DE DISTRIBUIÇÃO DE ENERGIA ELÉTRICA - FORNECIMENTO E INSTALAÇÃO. AF_12/2021</t>
  </si>
  <si>
    <t>18.3.6</t>
  </si>
  <si>
    <t>FNDE 94</t>
  </si>
  <si>
    <t>ELETRODUTO EM ACO ZINCADO OU GALVANIZADO DN=3/4", APARENTE - FORNECIMENTO E INSTALAÇÃO.</t>
  </si>
  <si>
    <t>18.3.7</t>
  </si>
  <si>
    <t>97886</t>
  </si>
  <si>
    <t>CAIXA ENTERRADA ELÉTRICA RETANGULAR, EM ALVENARIA COM TIJOLOS CERÂMICOS MACIÇOS, FUNDO COM BRITA, DIMENSÕES INTERNAS: 0,3X0,3X0,3 M. AF_12/2020</t>
  </si>
  <si>
    <t>18.3.8</t>
  </si>
  <si>
    <t>91937</t>
  </si>
  <si>
    <t>CAIXA OCTOGONAL 3" X 3", PVC, INSTALADA EM LAJE - FORNECIMENTO E INSTALAÇÃO. AF_03/2023</t>
  </si>
  <si>
    <t>18.3.9</t>
  </si>
  <si>
    <t>91940</t>
  </si>
  <si>
    <t>CAIXA RETANGULAR 4" X 2" MÉDIA (1,30 M DO PISO), PVC, INSTALADA EM PAREDE - FORNECIMENTO E INSTALAÇÃO. AF_03/2023</t>
  </si>
  <si>
    <t>18.4</t>
  </si>
  <si>
    <t>CABOS E FIOS CONDUTORES</t>
  </si>
  <si>
    <t>18.4.1</t>
  </si>
  <si>
    <t>91926</t>
  </si>
  <si>
    <t>CABO DE COBRE FLEXÍVEL ISOLADO, 2,5 MM², ANTI-CHAMA 450/750 V, PARA CIRCUITOS TERMINAIS - FORNECIMENTO E INSTALAÇÃO. AF_03/2023</t>
  </si>
  <si>
    <t>18.4.2</t>
  </si>
  <si>
    <t>91928</t>
  </si>
  <si>
    <t>CABO DE COBRE FLEXÍVEL ISOLADO, 4 MM², ANTI-CHAMA 450/750 V, PARA CIRCUITOS TERMINAIS - FORNECIMENTO E INSTALAÇÃO. AF_03/2023</t>
  </si>
  <si>
    <t>18.4.3</t>
  </si>
  <si>
    <t>91930</t>
  </si>
  <si>
    <t>CABO DE COBRE FLEXÍVEL ISOLADO, 6 MM², ANTI-CHAMA 450/750 V, PARA CIRCUITOS TERMINAIS - FORNECIMENTO E INSTALAÇÃO. AF_03/2023</t>
  </si>
  <si>
    <t>18.4.4</t>
  </si>
  <si>
    <t>91934</t>
  </si>
  <si>
    <t>CABO DE COBRE FLEXÍVEL ISOLADO, 16 MM², ANTI-CHAMA 450/750 V, PARA CIRCUITOS TERMINAIS - FORNECIMENTO E INSTALAÇÃO. AF_03/2023</t>
  </si>
  <si>
    <t>18.4.5</t>
  </si>
  <si>
    <t>92984</t>
  </si>
  <si>
    <t>CABO DE COBRE FLEXÍVEL ISOLADO, 25 MM², ANTI-CHAMA 0,6/1,0 KV, PARA REDE ENTERRADA DE DISTRIBUIÇÃO DE ENERGIA ELÉTRICA - FORNECIMENTO E INSTALAÇÃO. AF_12/2021</t>
  </si>
  <si>
    <t>18.4.6</t>
  </si>
  <si>
    <t>92986</t>
  </si>
  <si>
    <t>CABO DE COBRE FLEXÍVEL ISOLADO, 35 MM², ANTI-CHAMA 0,6/1,0 KV, PARA REDE ENTERRADA DE DISTRIBUIÇÃO DE ENERGIA ELÉTRICA - FORNECIMENTO E INSTALAÇÃO. AF_12/2021</t>
  </si>
  <si>
    <t>18.4.7</t>
  </si>
  <si>
    <t>92990</t>
  </si>
  <si>
    <t>CABO DE COBRE FLEXÍVEL ISOLADO, 70 MM², ANTI-CHAMA 0,6/1,0 KV, PARA REDE ENTERRADA DE DISTRIBUIÇÃO DE ENERGIA ELÉTRICA - FORNECIMENTO E INSTALAÇÃO. AF_12/2021</t>
  </si>
  <si>
    <t>18.4.8</t>
  </si>
  <si>
    <t>101567</t>
  </si>
  <si>
    <t>CABO DE COBRE FLEXÍVEL ISOLADO, 95 MM², 0,6/1,0 KV, PARA REDE AÉREA DE DISTRIBUIÇÃO DE ENERGIA ELÉTRICA DE BAIXA TENSÃO - FORNECIMENTO E INSTALAÇÃO. AF_07/2020</t>
  </si>
  <si>
    <t>18.4.9</t>
  </si>
  <si>
    <t>92996</t>
  </si>
  <si>
    <t>CABO DE COBRE FLEXÍVEL ISOLADO, 150 MM², ANTI-CHAMA 0,6/1,0 KV, PARA REDE ENTERRADA DE DISTRIBUIÇÃO DE ENERGIA ELÉTRICA - FORNECIMENTO E INSTALAÇÃO. AF_12/2021</t>
  </si>
  <si>
    <t>18.5</t>
  </si>
  <si>
    <t>ELETROCALHAS</t>
  </si>
  <si>
    <t>18.5.1</t>
  </si>
  <si>
    <t>FNDE 313</t>
  </si>
  <si>
    <t>ELETROCALHA LISA OU PERFURADA EM AÇO GALVANIZADO, LARGURA 150MM E ALTURA 100MM, INCLUSIVE EMENDA E FIXAÇÃO - FORNECIMENTO E INSTALAÇÃO.</t>
  </si>
  <si>
    <t>18.5.2</t>
  </si>
  <si>
    <t>104764</t>
  </si>
  <si>
    <t>SUPORTE PARA 2 ELETRODUTOS, ESPAÇADO A CADA 80 CM, EM PERFILADO COM COMPRIMENTO DE 25 CM FIXADO EM LAJE, POR METRO DE ELETRODUTO FIXADO. AF_09/2023</t>
  </si>
  <si>
    <t>18.6</t>
  </si>
  <si>
    <t>ILUMINAÇÃO E TOMADAS</t>
  </si>
  <si>
    <t>18.6.1</t>
  </si>
  <si>
    <t>92000</t>
  </si>
  <si>
    <t>TOMADA BAIXA DE EMBUTIR (1 MÓDULO), 2P+T 10 A, INCLUINDO SUPORTE E PLACA - FORNECIMENTO E INSTALAÇÃO. AF_03/2023</t>
  </si>
  <si>
    <t>18.6.2</t>
  </si>
  <si>
    <t>92001</t>
  </si>
  <si>
    <t>TOMADA BAIXA DE EMBUTIR (1 MÓDULO), 2P+T 20 A, INCLUINDO SUPORTE E PLACA - FORNECIMENTO E INSTALAÇÃO. AF_03/2023</t>
  </si>
  <si>
    <t>18.6.3</t>
  </si>
  <si>
    <t>92029</t>
  </si>
  <si>
    <t>INTERRUPTOR PARALELO (1 MÓDULO) COM 1 TOMADA DE EMBUTIR 2P+T 10 A, INCLUINDO SUPORTE E PLACA - FORNECIMENTO E INSTALAÇÃO. AF_03/2023</t>
  </si>
  <si>
    <t>18.6.4</t>
  </si>
  <si>
    <t>91955</t>
  </si>
  <si>
    <t>INTERRUPTOR PARALELO (1 MÓDULO), 10A/250V, INCLUINDO SUPORTE E PLACA - FORNECIMENTO E INSTALAÇÃO. AF_03/2023</t>
  </si>
  <si>
    <t>18.6.5</t>
  </si>
  <si>
    <t>92033</t>
  </si>
  <si>
    <t>INTERRUPTOR PARALELO (2 MÓDULOS) COM 1 TOMADA DE EMBUTIR 2P+T 10 A, INCLUINDO SUPORTE E PLACA - FORNECIMENTO E INSTALAÇÃO. AF_03/2023</t>
  </si>
  <si>
    <t>18.6.6</t>
  </si>
  <si>
    <t>91967</t>
  </si>
  <si>
    <t>INTERRUPTOR SIMPLES (3 MÓDULOS), 10A/250V, INCLUINDO SUPORTE E PLACA - FORNECIMENTO E INSTALAÇÃO. AF_03/2023</t>
  </si>
  <si>
    <t>18.6.7</t>
  </si>
  <si>
    <t>FNDE 309</t>
  </si>
  <si>
    <t>ESPELHO / PLACA CEGA 4" X 2", PARA INSTALACAO DE TOMADAS E INTERRUPTORES</t>
  </si>
  <si>
    <t>18.6.8</t>
  </si>
  <si>
    <t>97608</t>
  </si>
  <si>
    <t>LUMINÁRIA ARANDELA TIPO TARTARUGA, COM GRADE, DE SOBREPOR, COM 1 LÂMPADA LED DE 10 W - FORNECIMENTO E INSTALAÇÃO.</t>
  </si>
  <si>
    <t>18.6.9</t>
  </si>
  <si>
    <t>101659</t>
  </si>
  <si>
    <t>LUMINÁRIA DE LED PARA ILUMINAÇÃO PÚBLICA, DE 181 W ATÉ 239 W - FORNECIMENTO E INSTALAÇÃO. AF_08/2020</t>
  </si>
  <si>
    <t>18.6.10</t>
  </si>
  <si>
    <t>97600</t>
  </si>
  <si>
    <t>REFLETOR EM ALUMÍNIO, DE SUPORTE E ALÇA, COM 1 LÂMPADA VAPOR DE MERCÚRIO DE 150 W, COM REATOR ALTO FATOR DE POTÊNCIA - FORNECIMENTO E INSTALAÇÃO.</t>
  </si>
  <si>
    <t>18.6.11</t>
  </si>
  <si>
    <t>LUMINARIA LED REFLETOR RETANGULAR BIVOLT, LUZ BRANCA, 50 W</t>
  </si>
  <si>
    <t>18.6.12</t>
  </si>
  <si>
    <t>FNDE 705</t>
  </si>
  <si>
    <t>LUMINÁRIA TIPO CALHA, DE EMBUTIR, COM 2 LÂMPADAS TUBULARES LED DE 36/40 W, SEM REATOR - FORNECIMENTO E INSTALAÇÃO</t>
  </si>
  <si>
    <t>18.6.13</t>
  </si>
  <si>
    <t>FNDE 704</t>
  </si>
  <si>
    <t>LUMINÁRIA TIPO CALHA, DE EMBUTIR, COM 2 LÂMPADAS TUBULARES LED DE 18 W, SEM REATOR - FORNECIMENTO E INSTALAÇÃO</t>
  </si>
  <si>
    <t>18.6.14</t>
  </si>
  <si>
    <t>FNDE 610</t>
  </si>
  <si>
    <t>LUMINÁRIA RETANGULAR DE EMBUTIR TIPO CALHA ABERTA PARA 2 LÂMPADAS FLUORESCENTES TUBULARES DE 28W/54W</t>
  </si>
  <si>
    <t>COMPOSIÇÃO PRÓPRIA</t>
  </si>
  <si>
    <t>19</t>
  </si>
  <si>
    <t>INSTALAÇÕES DE CLIMATIZAÇÃO</t>
  </si>
  <si>
    <t>19.1</t>
  </si>
  <si>
    <t>DUTOS</t>
  </si>
  <si>
    <t>19.1.1</t>
  </si>
  <si>
    <t>91927</t>
  </si>
  <si>
    <t>CABO DE COBRE FLEXÍVEL ISOLADO, 2,5 MM², ANTI-CHAMA 0,6/1,0 KV, PARA CIRCUITOS TERMINAIS - FORNECIMENTO E INSTALAÇÃO. AF_03/2023</t>
  </si>
  <si>
    <t>19.1.2</t>
  </si>
  <si>
    <t>91929</t>
  </si>
  <si>
    <t>CABO DE COBRE FLEXÍVEL ISOLADO, 4 MM², ANTI-CHAMA 0,6/1,0 KV, PARA CIRCUITOS TERMINAIS - FORNECIMENTO E INSTALAÇÃO. AF_03/2023</t>
  </si>
  <si>
    <t>19.1.3</t>
  </si>
  <si>
    <t>97327</t>
  </si>
  <si>
    <t>TUBO EM COBRE FLEXÍVEL, DN 1/4", COM ISOLAMENTO, INSTALADO EM RAMAL DE ALIMENTAÇÃO DE AR CONDICIONADO COM CONDENSADORA INDIVIDUAL FORNECIMENTO E INSTALAÇÃO. AF_12/2015</t>
  </si>
  <si>
    <t>19.1.4</t>
  </si>
  <si>
    <t>97328</t>
  </si>
  <si>
    <t>TUBO EM COBRE FLEXÍVEL, DN 3/8", COM ISOLAMENTO, INSTALADO EM RAMAL DE ALIMENTAÇÃO DE AR CONDICIONADO COM CONDENSADORA INDIVIDUAL - FORNECIMENTO E INSTALAÇÃO. AF_12/2015</t>
  </si>
  <si>
    <t>19.1.5</t>
  </si>
  <si>
    <t>103992</t>
  </si>
  <si>
    <t>ADAPTADOR CURTO COM BOLSA E ROSCA PARA REGISTRO, PVC, SOLDÁVEL, DN 40MM X 1.1/4", INSTALADO EM RAMAL DE DISTRIBUIÇÃO DE ÁGUA - FORNECIMENTO E INSTALAÇÃO. AF_06/2022</t>
  </si>
  <si>
    <t>19.2</t>
  </si>
  <si>
    <t>DRENO</t>
  </si>
  <si>
    <t>19.2.1</t>
  </si>
  <si>
    <t>103978</t>
  </si>
  <si>
    <t>TUBO, PVC, SOLDÁVEL, DE 40MM, INSTALADO EM RAMAL DE DISTRIBUIÇÃO DE ÁGUA - FORNECIMENTO E INSTALAÇÃO. AF_06/2022</t>
  </si>
  <si>
    <t>19.2.2</t>
  </si>
  <si>
    <t>103981</t>
  </si>
  <si>
    <t>JOELHO 45 GRAUS, PVC, SOLDÁVEL, DN 40MM, INSTALADO EM RAMAL DE DISTRIBUIÇÃO DE ÁGUA - FORNECIMENTO E INSTALAÇÃO. AF_06/2022</t>
  </si>
  <si>
    <t>19.2.3</t>
  </si>
  <si>
    <t>103980</t>
  </si>
  <si>
    <t>JOELHO 90 GRAUS, PVC, SOLDÁVEL, DN 40MM, INSTALADO EM RAMAL DE DISTRIBUIÇÃO DE ÁGUA - FORNECIMENTO E INSTALAÇÃO. AF_06/2022</t>
  </si>
  <si>
    <t>19.2.4</t>
  </si>
  <si>
    <t>104011</t>
  </si>
  <si>
    <t>TE, PVC, SOLDÁVEL, DN 40MM, INSTALADO EM RAMAL DE DISTRIBUIÇÃO DE ÁGUA - FORNECIMENTO E INSTALAÇÃO. AF_06/2022</t>
  </si>
  <si>
    <t>20</t>
  </si>
  <si>
    <t>INSTALAÇÕES DE CABEAMENTO ESTRUTURADO</t>
  </si>
  <si>
    <t>20.1</t>
  </si>
  <si>
    <t>ACESSÓRIOS CABEAMENTO</t>
  </si>
  <si>
    <t>20.1.1</t>
  </si>
  <si>
    <t>98302</t>
  </si>
  <si>
    <t>PATCH PANEL 24 PORTAS, CATEGORIA 6 - FORNECIMENTO E INSTALAÇÃO. AF_11/2019</t>
  </si>
  <si>
    <t>20.1.2</t>
  </si>
  <si>
    <t>FNDE 76</t>
  </si>
  <si>
    <t>SWITCH TIPO 24 PORTAS</t>
  </si>
  <si>
    <t>20.1.3</t>
  </si>
  <si>
    <t>FNDE 385</t>
  </si>
  <si>
    <t>PATCH CORD, CATEGORIA 6 UTP, 4 PARES.</t>
  </si>
  <si>
    <t>20.1.4</t>
  </si>
  <si>
    <t>FNDE 123</t>
  </si>
  <si>
    <t>GUIA DE CABOS FECHADO 1U</t>
  </si>
  <si>
    <t>20.1.5</t>
  </si>
  <si>
    <t>FNDE 122</t>
  </si>
  <si>
    <t>BANDEJA MÓVEL, PADRÃO 19"</t>
  </si>
  <si>
    <t>20.1.6</t>
  </si>
  <si>
    <t>100555</t>
  </si>
  <si>
    <t>RACK ABERTO EM COLUNA 44U PARA SERVIDOR - FORNECIMENTO E INSTALAÇÃO. AF_11/2019</t>
  </si>
  <si>
    <t>20.1.7</t>
  </si>
  <si>
    <t>FNDE 125</t>
  </si>
  <si>
    <t>GUIA VERTICAL 200 MM PARA CABOS</t>
  </si>
  <si>
    <t>20.2</t>
  </si>
  <si>
    <t>CAIXAS E QUADROS</t>
  </si>
  <si>
    <t>20.2.1</t>
  </si>
  <si>
    <t>20.2.2</t>
  </si>
  <si>
    <t>20.3</t>
  </si>
  <si>
    <t>DISPOSITIVOS</t>
  </si>
  <si>
    <t>20.3.1</t>
  </si>
  <si>
    <t>98307</t>
  </si>
  <si>
    <t>TOMADA DE REDE RJ45 - FORNECIMENTO E INSTALAÇÃO. AF_11/2019</t>
  </si>
  <si>
    <t>20.3.2</t>
  </si>
  <si>
    <t>FNDE 375</t>
  </si>
  <si>
    <t>TOMADA PARA ANTENA DE TV, CABO COAXIAL DE 9 MM FORNECIMENTO E INSTALAÇÃO</t>
  </si>
  <si>
    <t>20.3.3</t>
  </si>
  <si>
    <t>FNDE 70</t>
  </si>
  <si>
    <t>TERMINAL A COMPRESSÃO</t>
  </si>
  <si>
    <t>20.4</t>
  </si>
  <si>
    <t>ELETROCALHA E ELETRODUTOS</t>
  </si>
  <si>
    <t>20.4.1</t>
  </si>
  <si>
    <t>FNDE 312</t>
  </si>
  <si>
    <t>ELETROCALHA LISA OU PERFURADA EM AÇO GALVANIZADO, LARGURA 100MM E ALTURA 50MM, INCLUSIVE EMENDA E FIXAÇÃO - FORNECIMENTO E INSTALAÇÃO.</t>
  </si>
  <si>
    <t>20.4.2</t>
  </si>
  <si>
    <t>91837</t>
  </si>
  <si>
    <t>ELETRODUTO FLEXÍVEL CORRUGADO REFORÇADO, PVC, DN 32 MM (1"), PARA CIRCUITOS TERMINAIS, INSTALADO EM FORRO - FORNECIMENTO E INSTALAÇÃO. AF_03/2023_PA</t>
  </si>
  <si>
    <t>20.4.3</t>
  </si>
  <si>
    <t>91835</t>
  </si>
  <si>
    <t>ELETRODUTO FLEXÍVEL CORRUGADO REFORÇADO, PVC, DN 25 MM (3/4"), PARA CIRCUITOS TERMINAIS, INSTALADO EM FORRO - FORNECIMENTO E INSTALAÇÃO. AF_03/2023_PA</t>
  </si>
  <si>
    <t>20.4.4</t>
  </si>
  <si>
    <t>91865</t>
  </si>
  <si>
    <t>ELETRODUTO RÍGIDO ROSCÁVEL, PVC, DN 40 MM (1 1/4"), PARA CIRCUITOS TERMINAIS, INSTALADO EM FORRO - FORNECIMENTO E INSTALAÇÃO. AF_03/2023</t>
  </si>
  <si>
    <t>20.4.5</t>
  </si>
  <si>
    <t>FNDE 346</t>
  </si>
  <si>
    <t>CABECOTE PARA ENTRADA DE LINHA DE ALIMENTACAO PARA ELETRODUTO</t>
  </si>
  <si>
    <t>20.4.6</t>
  </si>
  <si>
    <t>FNDE 90</t>
  </si>
  <si>
    <t>ELETRODUTO RIGIDO, EM ACO ZINCADO OU GALVANIZADO, TIPO PESADO, DN=1", APARENTE - FORNECIMENTO E INSTALAÇÃO.</t>
  </si>
  <si>
    <t>20.5</t>
  </si>
  <si>
    <t>CABEAMENTO</t>
  </si>
  <si>
    <t>20.5.1</t>
  </si>
  <si>
    <t>98297</t>
  </si>
  <si>
    <t>CABO ELETRÔNICO CATEGORIA 6, INSTALADO EM EDIFICAÇÃO INSTITUCIONAL - FORNECIMENTO E INSTALAÇÃO. AF_11/2019</t>
  </si>
  <si>
    <t>20.5.2</t>
  </si>
  <si>
    <t>100554</t>
  </si>
  <si>
    <t>CABO COAXIAL RG59 95% - FORNECIMENTO E INSTALAÇÃO. AF_11/2019</t>
  </si>
  <si>
    <t>21</t>
  </si>
  <si>
    <t>SISTEMA DE EXAUSTÃO MECÂNICA</t>
  </si>
  <si>
    <t>21.1</t>
  </si>
  <si>
    <t>FNDE 619</t>
  </si>
  <si>
    <t>DUTO DE ALONGAMENTO PARA EXAUSTOR</t>
  </si>
  <si>
    <t>21.2</t>
  </si>
  <si>
    <t>FNDE 45</t>
  </si>
  <si>
    <t>COIFA EM AÇO INOX 100CM X 150CM COM VENTILADOR DE TELHADO</t>
  </si>
  <si>
    <t>22</t>
  </si>
  <si>
    <t>SISTEMA DE PROTEÇÃO CONTRA DESCARGAS ATMOSFÉRICAS (SPDA)</t>
  </si>
  <si>
    <t>22.1</t>
  </si>
  <si>
    <t>96989</t>
  </si>
  <si>
    <t>CAPTOR TIPO FRANKLIN PARA SPDA - FORNECIMENTO E INSTALAÇÃO. AF_08/2023</t>
  </si>
  <si>
    <t>22.2</t>
  </si>
  <si>
    <t>92884</t>
  </si>
  <si>
    <t>ARMAÇÃO UTILIZANDO AÇO CA-25 DE 10,0 MM - MONTAGEM. AF_06/2022</t>
  </si>
  <si>
    <t>22.3</t>
  </si>
  <si>
    <t>104753</t>
  </si>
  <si>
    <t>CONECTOR SPLIT-BOLT, PARA SPDA, PARA CABOS ATÉ 50 MM2 - FORNECIMENTO E INSTALAÇÃO. AF_08/2023</t>
  </si>
  <si>
    <t>22.4</t>
  </si>
  <si>
    <t>101663</t>
  </si>
  <si>
    <t>ABRAÇADEIRA DE FIXAÇÃO DE BRAÇOS DE LUMINÁRIAS DE 2" - FORNECIMENTO E INSTALAÇÃO. AF_08/2020</t>
  </si>
  <si>
    <t>22.5</t>
  </si>
  <si>
    <t>FNDE 68</t>
  </si>
  <si>
    <t>CONJUNTO DE ESTAIAMENTO PARA MASTRO DE SPDA</t>
  </si>
  <si>
    <t>22.6</t>
  </si>
  <si>
    <t>98463</t>
  </si>
  <si>
    <t>SUPORTE ISOLADOR PARA FIXAÇÃO DA CORDOALHA DE COBRE EM ALVENARIA OU CONCRETO - FORNECIMENTO E INSTALAÇÃO. AF_08/2023</t>
  </si>
  <si>
    <t>22.7</t>
  </si>
  <si>
    <t>FNDE 69</t>
  </si>
  <si>
    <t>CAIXA DE EQUALIZAÇÃO DE ATERRAMENTO ELÉTRICO</t>
  </si>
  <si>
    <t>22.8</t>
  </si>
  <si>
    <t>93358</t>
  </si>
  <si>
    <t>ESCAVAÇÃO MANUAL DE VALA. AF_09/2024</t>
  </si>
  <si>
    <t>22.9</t>
  </si>
  <si>
    <t>93382</t>
  </si>
  <si>
    <t>REATERRO MANUAL DE VALAS, COM COMPACTADOR DE SOLOS DE PERCUSSÃO. AF_08/2023</t>
  </si>
  <si>
    <t>22.10</t>
  </si>
  <si>
    <t>96985</t>
  </si>
  <si>
    <t>HASTE DE ATERRAMENTO, DIÂMETRO 5/8", COM 3 METROS - FORNECIMENTO E INSTALAÇÃO. AF_08/2023</t>
  </si>
  <si>
    <t>22.11</t>
  </si>
  <si>
    <t>96973</t>
  </si>
  <si>
    <t>CORDOALHA DE COBRE NU 35 MM², NÃO ENTERRADA, COM ISOLADOR - FORNECIMENTO E INSTALAÇÃO. AF_08/2023</t>
  </si>
  <si>
    <t>22.12</t>
  </si>
  <si>
    <t>96977</t>
  </si>
  <si>
    <t>CORDOALHA DE COBRE NU 50 MM², ENTERRADA - FORNECIMENTO E INSTALAÇÃO. AF_08/2023</t>
  </si>
  <si>
    <t>22.13</t>
  </si>
  <si>
    <t>98111</t>
  </si>
  <si>
    <t>CAIXA DE INSPEÇÃO PARA ATERRAMENTO, CIRCULAR, EM POLIETILENO, DIÂMETRO INTERNO = 0,3 M. AF_12/2020</t>
  </si>
  <si>
    <t>22.14</t>
  </si>
  <si>
    <t>22.15</t>
  </si>
  <si>
    <t>FNDE 71</t>
  </si>
  <si>
    <t>SOLDA EXOTÉRMICA PARA SPDA - FORNECIMENTO E INSTALAÇÃO.</t>
  </si>
  <si>
    <t>23</t>
  </si>
  <si>
    <t>SERVIÇOS COMPLEMENTARES</t>
  </si>
  <si>
    <t>23.1</t>
  </si>
  <si>
    <t>FNDE 39</t>
  </si>
  <si>
    <t>CONJUNTO DE MASTRO P/ TRÊS BANDEIRAS E PEDESTAL</t>
  </si>
  <si>
    <t>23.2</t>
  </si>
  <si>
    <t>FNDE 40</t>
  </si>
  <si>
    <t>BANCADA DE GRANITO CINZA ANDORINHA, INCLUSIVE PASSA PRATOS, ESPESSURA 2 CM - FORNECIMENTO E INSTALAÇÃO</t>
  </si>
  <si>
    <t>23.3</t>
  </si>
  <si>
    <t>FNDE 47</t>
  </si>
  <si>
    <t>PRATELEIRA DE GRANITO CINZA ANDORINHA, ESPESSURA 2 CM - FORNECIMENTO E INSTALAÇÃO</t>
  </si>
  <si>
    <t>23.4</t>
  </si>
  <si>
    <t>FNDE 48</t>
  </si>
  <si>
    <t>ESCANINHOS E PRATELERIAS EM MDF, REVESTIDOS EM LAMINADO MELAMÍNICO</t>
  </si>
  <si>
    <t>23.5</t>
  </si>
  <si>
    <t>101965</t>
  </si>
  <si>
    <t>PEITORIL LINEAR EM GRANITO OU MÁRMORE, L = 15CM, COMPRIMENTO DE ATÉ 2M, ASSENTADO COM ARGAMASSA 1:6 COM ADITIVO. AF_11/2020</t>
  </si>
  <si>
    <t>23.6</t>
  </si>
  <si>
    <t>100861</t>
  </si>
  <si>
    <t>SUPORTE MÃO FRANCESA EM AÇO, ABAS IGUAIS 30 CM, CAPACIDADE MINIMA 60 KG, BRANCO - FORNECIMENTO E INSTALAÇÃO. AF_01/2020</t>
  </si>
  <si>
    <t>23.7</t>
  </si>
  <si>
    <t>99856</t>
  </si>
  <si>
    <t>BARRA DE APOIO EM INOX, DIAMETRO MINIMO 3 CM, EM AÇO INOX</t>
  </si>
  <si>
    <t>23.8</t>
  </si>
  <si>
    <t>FNDE 51</t>
  </si>
  <si>
    <t>BANCO DE CONCRETO SEM ENCOSTO, DIM. 2,50 X 0,60 M</t>
  </si>
  <si>
    <t>23.9</t>
  </si>
  <si>
    <t>FNDE 38</t>
  </si>
  <si>
    <t>FITA 3M COLANTE ANTIDERRAPANTE PARA PISO</t>
  </si>
  <si>
    <t>24</t>
  </si>
  <si>
    <t>SERVIÇOS FINAIS</t>
  </si>
  <si>
    <t>24.1</t>
  </si>
  <si>
    <t>99803</t>
  </si>
  <si>
    <t>LIMPEZA DE PISO CERÂMICO OU PORCELANATO COM PANO ÚMIDO. AF_04/2019</t>
  </si>
  <si>
    <t>24.2</t>
  </si>
  <si>
    <t>VALOR BDI TOTAL:</t>
  </si>
  <si>
    <t>VALOR ORÇAMENTO:</t>
  </si>
  <si>
    <t>VALOR TOTAL:</t>
  </si>
  <si>
    <t xml:space="preserve">Fundo Nacional de Desenvolvimento da Educação - CNPJ: 00.378.257/0001-81- Brasília/DF.
Observações:
1- Esta planilha possui caráter referencial de modo a subsidiar a elaboração da planilha de licitação. Os itens devem ser revistos e adequados ao projeto básico, desenvolvido localmente que deverá conter elementos de adaptação do projeto-padrão ao contexto local (terreno, solo, legislação municipal e normas das concessionárias).
2- O desenvolvimento do projeto básico, que inclui projeto de fundações, e elaboração da planilha de licitação são de responsabilidade dos entes federativos.
3- As fundações a serem executadas deverão ser adequadas ao tipo de solo da região, sendo esta, uma responsabilidade do ente federativo.
4- Cada ente federativo deve consultar a planilha de referência da sua unidade federativa, considerando a voltagem da região.
5- Para valores de referência de material/equipamentos não encontrados na tabela SINAPI, foram adotados valores de referência da fonte "SPOBRAS", mantendo os demais insumos, como mão-de-obra do SINAPI. Dessa forma, foram preservados os mesmos encargos sociais para toda a planilha.
6- Para valores de referência de material/equipamentos não encontrados na tabela SINAPI nem na tabela do "SPOBRAS", foram criadas composições próprias com código FNDE, mantendo os demais insumos, como a mão de obra do SINAPI. Dessa forma, foram preservados os mesmos encargos sociais para toda a planilha.
7- As referências do SINAPI são divulgadas nos relatórios com legenda de identificação da origem do preço: (C) preço do insumo coletado pelo IBGE; (CR) preço obtido por meio do coeficiente de representatividade do insumo – metodologia de família homogênea; ou (AS) preço atribuído com base no preço do insumo para a localidade de São Paulo/SP.
8- A utilização de referências de identificação da origem do preço é decisão do orçamentista, que deve verificar se o preço é adequado para a localidade a que se destina o orçamento, considerando a relevância do insumo no custo total do orçamento. </t>
  </si>
  <si>
    <t>Planilha Orçamentária: TIPO2-RCP-AT8-S220_R02</t>
  </si>
  <si>
    <t>Relatório de Composições Próprias</t>
  </si>
  <si>
    <t>FNDE 03 LIGAÇÃO PROVISÓRIA DE ÁGUA E ESGOTO (UN)</t>
  </si>
  <si>
    <t>Material</t>
  </si>
  <si>
    <t>UNID</t>
  </si>
  <si>
    <t>COEFICIENTE</t>
  </si>
  <si>
    <t>PREÇO UNITÁRIO</t>
  </si>
  <si>
    <t>TOTAL</t>
  </si>
  <si>
    <t>00000370</t>
  </si>
  <si>
    <t>AREIA MEDIA - POSTO JAZIDA/FORNECEDOR (RETIRADO NA JAZIDA, SEM TRANSPORTE) - Percentual=1,0000%</t>
  </si>
  <si>
    <t>00010420</t>
  </si>
  <si>
    <t>BACIA SANITARIA (VASO) CONVENCIONAL, DE LOUCA BRANCA, SIFAO APARENTE, SAIDA VERTICAL (SEM ASSENTO) - Percentual=1,0000%</t>
  </si>
  <si>
    <t>00011868</t>
  </si>
  <si>
    <t>CAIXA D'AGUA / RESERVATORIO EM POLIESTER REFORCADO COM FIBRA DE VIDRO,1000 LITROS, COM TAMPA - Percentual=1,0000%</t>
  </si>
  <si>
    <t>00020247</t>
  </si>
  <si>
    <t>PREGO DE ACO POLIDO COM CABECA 15 X 15 (1 1/4 X 13) - Percentual=1,0000%</t>
  </si>
  <si>
    <t>00020205</t>
  </si>
  <si>
    <t>RIPA APARELHADA *1,5 X 5* CM, EM MACARANDUBA/MASSARANDUBA, ANGELIM OU EQUIVALENTE DA REGIAO - Percentual=1,0000%</t>
  </si>
  <si>
    <t>00021009</t>
  </si>
  <si>
    <t>TUBO ACO GALVANIZADO COM COSTURA, CLASSE LEVE, DN 20 MM (3/4"), E = 2,25 MM, *1,3* KG/M (NBR 5580) - Percentual=1,0000%</t>
  </si>
  <si>
    <t>00009841</t>
  </si>
  <si>
    <t>TUBO PVC, SERIE R, DN 100 MM, PARA ESGOTO OU AGUAS PLUVIAIS PREDIAL (NBR 5688) - Percentual=1,0000%</t>
  </si>
  <si>
    <t>TOTAL Material:</t>
  </si>
  <si>
    <t>Mão de Obra com Encargos Complementares</t>
  </si>
  <si>
    <t>88248</t>
  </si>
  <si>
    <t>AUXILIAR DE ENCANADOR OU BOMBEIRO HIDRÁULICO COM ENCARGOS COMPLEMENTARES - Percentual=1,0000%</t>
  </si>
  <si>
    <t>H</t>
  </si>
  <si>
    <t>88267</t>
  </si>
  <si>
    <t>ENCANADOR OU BOMBEIRO HIDRÁULICO COM ENCARGOS COMPLEMENTARES - Percentual=1,0000%</t>
  </si>
  <si>
    <t>88309</t>
  </si>
  <si>
    <t>PEDREIRO COM ENCARGOS COMPLEMENTARES - Percentual=1,0000%</t>
  </si>
  <si>
    <t>88316</t>
  </si>
  <si>
    <t>SERVENTE COM ENCARGOS COMPLEMENTARES - Percentual=1,0000%</t>
  </si>
  <si>
    <t>TOTAL Mão de Obra com Encargos Complementares:</t>
  </si>
  <si>
    <t>Serviço</t>
  </si>
  <si>
    <t>92273</t>
  </si>
  <si>
    <t>FABRICAÇÃO DE ESCORAS DO TIPO PONTALETE, EM MADEIRA, PARA PÉ-DIREITO SIMPLES. AF_09/2020 - Percentual=1,0000%</t>
  </si>
  <si>
    <t>TOTAL Serviço:</t>
  </si>
  <si>
    <t>VALOR:</t>
  </si>
  <si>
    <t>FNDE 231 LOCACAO DE CONTAINER 2,30 X 6,00 M, ALT. 2,50 M, COM 1 SANITARIO, PARA ESCRITORIO, COMPLETO, SEM DIVISORIAS INTERNAS (NAO INCLUI MOBILIZACAO/DESMOBILIZACAO) (MÊS)</t>
  </si>
  <si>
    <t>Equipamento</t>
  </si>
  <si>
    <t>00010775</t>
  </si>
  <si>
    <t>MES</t>
  </si>
  <si>
    <t>TOTAL Equipamento:</t>
  </si>
  <si>
    <t>105114</t>
  </si>
  <si>
    <t>EXECUÇÃO DOS APOIOS PARA CONTÊINER OU MÓDULO HABITÁVEL. AF_03/2024</t>
  </si>
  <si>
    <t>105115</t>
  </si>
  <si>
    <t>INSTALAÇÃO E DESINSTALAÇÃO MECANIZADA DE CONTÊINER OU MÓDULO HABITÁVEL DE USOS DIVERSOS. AF_03/2024</t>
  </si>
  <si>
    <t>FNDE 230 LOCACAO DE CONTAINER 2,30 X 6,00 M, ALT. 2,50 M, PARA ESCRITORIO, SEM DIVISORIAS INTERNAS E SEM SANITARIO (NAO INCLUI MOBILIZACAO/DESMOBILIZACAO) (MÊS)</t>
  </si>
  <si>
    <t>00010776</t>
  </si>
  <si>
    <t>FNDE 232 LOCACAO DE CONTAINER 2,30 X 6,00 M, ALT. 2,50 M, PARA SANITARIO, COM 4 BACIAS, 8 CHUVEIROS,1 LAVATORIO E 1 MICTORIO (NAO INCLUI MOBILIZACAO/DESMOBILIZACAO) (MÊS)</t>
  </si>
  <si>
    <t>00010778</t>
  </si>
  <si>
    <t>FNDE 392 ADMINISTRAÇÃO LOCAL TIPO 2 (UN)</t>
  </si>
  <si>
    <t>93563</t>
  </si>
  <si>
    <t>ALMOXARIFE COM ENCARGOS COMPLEMENTARES</t>
  </si>
  <si>
    <t>93572</t>
  </si>
  <si>
    <t>ENCARREGADO GERAL DE OBRAS COM ENCARGOS COMPLEMENTARES</t>
  </si>
  <si>
    <t>93565</t>
  </si>
  <si>
    <t>ENGENHEIRO CIVIL DE OBRA JUNIOR COM ENCARGOS COMPLEMENTARES</t>
  </si>
  <si>
    <t>94295</t>
  </si>
  <si>
    <t>MESTRE DE OBRAS COM ENCARGOS COMPLEMENTARES</t>
  </si>
  <si>
    <t>101452</t>
  </si>
  <si>
    <t>SERVENTE DE OBRAS COM ENCARGOS COMPLEMENTARES</t>
  </si>
  <si>
    <t>FNDE 607 ESTRUTURA TRELIÇADA DE COBERTURA, INCLUSOS PERFIS METÁLICOS, CHAPA METÁLICAS, MÃO DE OBRA E TRANSPORTE COM GUINDASTE - FORNECIMENTO E INSTALAÇÃO (KG)</t>
  </si>
  <si>
    <t>Equipamento Custo Horário</t>
  </si>
  <si>
    <t>93288</t>
  </si>
  <si>
    <t>GUINDASTE HIDRÁULICO AUTOPROPELIDO, COM LANÇA TELESCÓPICA 40 M, CAPACIDADE MÁXIMA 60 T, POTÊNCIA 260 KW - CHI DIURNO. AF_03/2016</t>
  </si>
  <si>
    <t>CHI</t>
  </si>
  <si>
    <t>93287</t>
  </si>
  <si>
    <t>GUINDASTE HIDRÁULICO AUTOPROPELIDO, COM LANÇA TELESCÓPICA 40 M, CAPACIDADE MÁXIMA 60 T, POTÊNCIA 260 KW - CHP DIURNO. AF_03/2016</t>
  </si>
  <si>
    <t>CHP</t>
  </si>
  <si>
    <t>TOTAL Equipamento Custo Horário:</t>
  </si>
  <si>
    <t>00004777</t>
  </si>
  <si>
    <t>CANTONEIRA ACO ABAS IGUAIS (QUALQUER BITOLA), ESPESSURA ENTRE 1/8" E 1/4"</t>
  </si>
  <si>
    <t>00001333</t>
  </si>
  <si>
    <t>CHAPA DE ACO GROSSA, ASTM A36, E = 1/2" (12,70 MM) 99,59 KG/M2</t>
  </si>
  <si>
    <t>00001332</t>
  </si>
  <si>
    <t>CHAPA DE ACO GROSSA, ASTM A36, E = 3/8" (9,53 MM) 74,69 KG/M2</t>
  </si>
  <si>
    <t>00010997</t>
  </si>
  <si>
    <t>ELETRODO REVESTIDO AWS - E7018, DIAMETRO IGUAL A 4,00 MM</t>
  </si>
  <si>
    <t>00000442</t>
  </si>
  <si>
    <t>PARAFUSO FRANCES M16 EM ACO GALVANIZADO, COMPRIMENTO = 45 MM, DIAMETRO = 16 MM, CABECA ABAULADA</t>
  </si>
  <si>
    <t>00040549</t>
  </si>
  <si>
    <t>PARAFUSO, COMUM, ASTM A307, SEXTAVADO, DIAMETRO 1/2" (12,7 MM), COMPRIMENTO 1" (25,4 MM)</t>
  </si>
  <si>
    <t>CENTO</t>
  </si>
  <si>
    <t>00010966</t>
  </si>
  <si>
    <t>PERFIL "U" SIMPLES, EM CHAPA DOBRADA DE ACO LAMINADO, E = 8 MM, H = 150 MM, L = 75 MM (16,97 KG/M)</t>
  </si>
  <si>
    <t>88240</t>
  </si>
  <si>
    <t>AJUDANTE DE ESTRUTURA METÁLICA COM ENCARGOS COMPLEMENTARES</t>
  </si>
  <si>
    <t>88278</t>
  </si>
  <si>
    <t>MONTADOR DE ESTRUTURA METÁLICA COM ENCARGOS COMPLEMENTARES</t>
  </si>
  <si>
    <t>88317</t>
  </si>
  <si>
    <t>SOLDADOR COM ENCARGOS COMPLEMENTARES</t>
  </si>
  <si>
    <t>100716</t>
  </si>
  <si>
    <t>JATEAMENTO ABRASIVO COM GRANALHA DE AÇO EM PERFIL METÁLICO EM FÁBRICA. AF_01/2020</t>
  </si>
  <si>
    <t>FNDE 129 INSTALAÇÃO DE BOX DE VIDRO TEMPERADO, E = 10 MM, ENCAIXADO EM PERFIL U (M2)</t>
  </si>
  <si>
    <t>00011950</t>
  </si>
  <si>
    <t>BUCHA DE NYLON SEM ABA S6, COM PARAFUSO DE 4,20 X 40 MM EM ACO ZINCADO COM ROSCA SOBERBA, CABECA CHATA E FENDA PHILLIPS</t>
  </si>
  <si>
    <t>00039432</t>
  </si>
  <si>
    <t>FITA DE PAPEL REFORCADA COM LAMINA DE METAL PARA REFORCO DE CANTOS DE CHAPA DE GESSO PARA DRYWALL</t>
  </si>
  <si>
    <t>00034360</t>
  </si>
  <si>
    <t>PERFIL DE ALUMINIO ANODIZADO</t>
  </si>
  <si>
    <t>00039961</t>
  </si>
  <si>
    <t>SILICONE ACETICO USO GERAL INCOLOR 280 G</t>
  </si>
  <si>
    <t>00010507</t>
  </si>
  <si>
    <t>VIDRO TEMPERADO INCOLOR E = 10 MM, SEM COLOCACAO</t>
  </si>
  <si>
    <t>SERVENTE COM ENCARGOS COMPLEMENTARES</t>
  </si>
  <si>
    <t>88325</t>
  </si>
  <si>
    <t>VIDRACEIRO COM ENCARGOS COMPLEMENTARES</t>
  </si>
  <si>
    <t>FNDE 433 PM1 - KIT DE PORTA DE MADEIRA PARA PINTURA, SEMI-OCA (LEVE OU MÉDIA), PADRÃO MÉDIO, 70X210CM, ESPESSURA DE 3,5CM, ITENS INCLUSOS: DOBRADIÇAS, MONTAGEM E INSTALAÇÃO DO BATENTE, FECHADURA COM EXECUÇÃO DO FURO - FORNECIMENTO E INSTALAÇÃO (UN)</t>
  </si>
  <si>
    <t>100659</t>
  </si>
  <si>
    <t>ALIZAR DE 5X1,5CM PARA PORTA FIXADO COM PREGOS, PADRÃO MÉDIO - FORNECIMENTO E INSTALAÇÃO. AF_12/2019</t>
  </si>
  <si>
    <t>90806</t>
  </si>
  <si>
    <t>BATENTE PARA PORTA DE MADEIRA, FIXAÇÃO COM ARGAMASSA, PADRÃO MÉDIO - FORNECIMENTO E INSTALAÇÃO. AF_12/2019</t>
  </si>
  <si>
    <t>91306</t>
  </si>
  <si>
    <t>FECHADURA DE EMBUTIR PARA PORTAS INTERNAS, COMPLETA, ACABAMENTO PADRÃO MÉDIO, COM EXECUÇÃO DE FURO - FORNECIMENTO E INSTALAÇÃO. AF_12/2019</t>
  </si>
  <si>
    <t>90821</t>
  </si>
  <si>
    <t>PORTA DE MADEIRA PARA PINTURA, SEMI-OCA (LEVE OU MÉDIA), 70X210CM, ESPESSURA DE 3,5CM, INCLUSO DOBRADIÇAS - FORNECIMENTO E INSTALAÇÃO. AF_12/2019</t>
  </si>
  <si>
    <t>FNDE 247 PM 2 - KIT DE PORTA DE MADEIRA COM VENEZIANA, 80X210CM (ESPESSURA DE 3CM), PADRÃO MÉDIO, ITENS INCLUSOS: DOBRADIÇAS, MONTAGEM E INSTALAÇÃO DE BATENTE, FECHADURA COM EXECUÇÃO DO FURO - FORNECIMENTO E INSTALAÇÃO (UN)</t>
  </si>
  <si>
    <t>90830</t>
  </si>
  <si>
    <t>FECHADURA DE EMBUTIR COM CILINDRO, EXTERNA, COMPLETA, ACABAMENTO PADRÃO MÉDIO, INCLUSO EXECUÇÃO DE FURO - FORNECIMENTO E INSTALAÇÃO. AF_12/2019</t>
  </si>
  <si>
    <t>91298</t>
  </si>
  <si>
    <t>PORTA DE MADEIRA TIPO VENEZIANA, 80X210CM, ESPESSURA DE 3CM, INCLUSO DOBRADIÇAS - FORNECIMENTO E INSTALAÇÃO. AF_12/2019</t>
  </si>
  <si>
    <t>FNDE 246 PM3 - KIT DE PORTA DE MADEIRA FRISADA, SEMI-OCA (LEVE OU MÉDIA), PADRÃO MÉDIO, 80X210CM, ESPESSURA DE 3,5CM, ITENS INCLUSOS: DOBRADIÇAS, MONTAGEM E INSTALAÇÃO DE BATENTE, FECHADURA COM EXECUÇÃO DO FURO - FORNECIMENTO E INSTALAÇÃO. (UN)</t>
  </si>
  <si>
    <t>91297</t>
  </si>
  <si>
    <t>PORTA DE MADEIRA FRISADA, SEMI-OCA (LEVE OU MÉDIA), 80X210CM, ESPESSURA DE 3,5CM, INCLUSO DOBRADIÇAS - FORNECIMENTO E INSTALAÇÃO. AF_12/2019</t>
  </si>
  <si>
    <t>FNDE 434 PM4 - KIT DE PORTA DE MADEIRA FRISADA, SEMI-OCA (LEVE OU MÉDIA), PADRÃO MÉDIO, 80X210CM, ESPESSURA DE 3,5CM, ITENS INCLUSOS: DOBRADIÇAS, MONTAGEM E INSTALAÇÃO DE BATENTE, FECHADURA COM EXECUÇÃO DO FURO - FORNECIMENTO E INSTALAÇÃO. (UN)</t>
  </si>
  <si>
    <t>FNDE 430 PM5 - KIT DE PORTA DE MADEIRA COM VISOR DE VIDRO, 80X210CM (ESPESSURA DE 3CM), PADRÃO POPULAR, ITENS INCLUSOS: DOBRADIÇAS, MONTAGEM E INSTALAÇÃO DE BATENTE, FECHADURA COM EXECUÇÃO DO FURO - FORNECIMENTO E INSTALAÇÃO. (UN)</t>
  </si>
  <si>
    <t>FNDE 432 PM6 -PORTA EM COMPENSADO DE MADEIRA E=2cm REVESTIDA COM LAMINADO MELAMÍNICO COM VARIAÇÃO DE CORES (UN)</t>
  </si>
  <si>
    <t>90831</t>
  </si>
  <si>
    <t>FECHADURA DE EMBUTIR PARA PORTA DE BANHEIRO, COMPLETA, ACABAMENTO PADRÃO MÉDIO, INCLUSO EXECUÇÃO DE FURO - FORNECIMENTO E INSTALAÇÃO. AF_12/2019</t>
  </si>
  <si>
    <t>91295</t>
  </si>
  <si>
    <t>PORTA DE MADEIRA FRISADA, SEMI-OCA (LEVE OU MÉDIA), 60X210CM, ESPESSURA DE 3CM, INCLUSO DOBRADIÇAS - FORNECIMENTO E INSTALAÇÃO. AF_12/2019</t>
  </si>
  <si>
    <t>FNDE 431 INSTALAÇÃO DE VIDRO LISO INCOLOR ESQUADRIA PM5 , E = 6 MM, EM ESQUADRIA DE MADEIRA, FIXADO COM BAGUETE (M2)</t>
  </si>
  <si>
    <t>00039026</t>
  </si>
  <si>
    <t>PREGO DE ACO POLIDO SEM CABECA 15 X 15 (1 1/4 X 13)</t>
  </si>
  <si>
    <t>00010491</t>
  </si>
  <si>
    <t>VIDRO LISO INCOLOR 6 MM - SEM COLOCACAO</t>
  </si>
  <si>
    <t>FNDE 04 CHAPA METÁLICA (ALUMÍNIO) 0,90 M X 0,40 M, ESPESSURA 1 MM PARA AS PORTAS (M²)</t>
  </si>
  <si>
    <t>00011026</t>
  </si>
  <si>
    <t>CHAPA DE ACO GALVANIZADA BITOLA GSG 14, E = 1,95 MM (15,60 KG/M2)</t>
  </si>
  <si>
    <t>88261</t>
  </si>
  <si>
    <t>CARPINTEIRO DE ESQUADRIA COM ENCARGOS COMPLEMENTARES</t>
  </si>
  <si>
    <t>FNDE 251 PORTA DE ABRIR - PA1 - 100 X 210 CM EM CHAPA DE ALUMÍNIO, COM VENEZIANA E VIDRO MINIBOREAL 6 MM, INCLUSO FECHADURA E PUXADOR - CONFORME PROJETO DE ESQUADRIAS (UN)</t>
  </si>
  <si>
    <t>00007568</t>
  </si>
  <si>
    <t>BUCHA DE NYLON SEM ABA S10, COM PARAFUSO DE 6,10 X 65 MM EM ACO ZINCADO COM ROSCA SOBERBA, CABECA CHATA E FENDA PHILLIPS</t>
  </si>
  <si>
    <t>00039024</t>
  </si>
  <si>
    <t>PORTA DE ABRIR EM ALUMINIO COM DIVISAO HORIZONTAL PARA VIDROS, ACABAMENTO ANODIZADO NATURAL, VIDROS INCLUSOS, SEM GUARNICAO/ALIZAR/VISTA, 87 CM X 210 CM</t>
  </si>
  <si>
    <t>00000142</t>
  </si>
  <si>
    <t>SELANTE ELASTICO MONOCOMPONENTE A BASE DE POLIURETANO (PU) PARA JUNTAS DIVERSAS</t>
  </si>
  <si>
    <t>310ML</t>
  </si>
  <si>
    <t>PEDREIRO COM ENCARGOS COMPLEMENTARES</t>
  </si>
  <si>
    <t>FNDE 252 PORTA DE ABRIR - PA2 - 80 X 210 CM EM CHAPA DE ALUMÍNIO, TIPO VENEZIANA COM GUARNIÇÃO, FIXAÇÃO COM PARAFUSOS - FORNECIMENTO E INSTALAÇÃO - CONFORME PROJETO DE ESQUADRIAS (M2)</t>
  </si>
  <si>
    <t>00036888</t>
  </si>
  <si>
    <t>GUARNICAO / MOLDURA / ARREMATE DE ACABAMENTO PARA ESQUADRIA, EM ALUMINIO PERFIL 25, ACABAMENTO ANODIZADO BRANCO OU BRILHANTE, PARA 1 FACE</t>
  </si>
  <si>
    <t>00039025</t>
  </si>
  <si>
    <t>PORTA DE ABRIR, TIPO VENEZIANA, EM ALUMINIO, ACABAMENTO ANODIZADO NATURAL, 90 CM X 210 CM (LARGURA X ALTURA), SEM GUARNICAO/ALIZAR/VISTA</t>
  </si>
  <si>
    <t>FNDE 253 PORTA DE ABRIR 2 FOLHAS - PA3 - 160 X 210 CM EM CHAPA DE ALUMÍNIO, TIPO VENEZIANA COM GUARNIÇÃO, FIXAÇÃO COM PARAFUSOS - FORNECIMENTO E INSTALAÇÃO - CONFORME PROJETO DE ESQUADRIAS (M2)</t>
  </si>
  <si>
    <t>FNDE 435 PORTA DE CORRER - PA4- 450 X 210 CM, DE ALUMÍNIO, COM DUAS FOLHAS FIXAS E DUAS FOLHAS DE CORRER PARA VIDRO, INCLUSO VIDRO LISO INCOLOR 8 MM, FECHADURA E PUXADOR, SEM ALIZAR - CONFORME PROJETO DE ESQUADRIAS (M2)</t>
  </si>
  <si>
    <t>00004922</t>
  </si>
  <si>
    <t>PORTA DE CORRER EM ALUMINIO, DUAS FOLHAS MOVEIS COM VIDRO, FECHADURA E PUXADOR EMBUTIDO, ACABAMENTO ANODIZADO NATURAL, SEM GUARNICAO/ALIZAR/VISTA</t>
  </si>
  <si>
    <t>FNDE 436 PORTA DE ABRIR - PA5 - 120 X 170 CM EM CHAPA DE ALUMÍNIO, TIPO VENEZIANA COM GUARNIÇÃO, FIXAÇÃO COM PARAFUSOS - FORNECIMENTO E INSTALAÇÃO - CONFORME PROJETO DE ESQUADRIAS (M2)</t>
  </si>
  <si>
    <t>FNDE 258 JANELA DE ALUMÍNIO - JA-1 - 70 X 125 CM, TIPO GUILHOTINA COMPLETA, COM VIDROS, BATENTE E FERRAGENS. EXCLUSIVE ALIZAR, ACABAMENTO E CONTRAMARCO, CONFORME PROJETO DE ESQUADRIAS (M2)</t>
  </si>
  <si>
    <t>00034381</t>
  </si>
  <si>
    <t>JANELA MAXIM-AR, EM ALUMINIO PERFIL 25, 60 X 80 CM (A X L), ACABAMENTO BRANCO OU BRILHANTE, BATENTE DE 4 A 5 CM, COM VIDRO 4 MM, SEM GUARNICAO/ALIZAR</t>
  </si>
  <si>
    <t>00004377</t>
  </si>
  <si>
    <t>PARAFUSO DE ACO ZINCADO COM ROSCA SOBERBA, CABECA CHATA E FENDA SIMPLES, DIAMETRO 4,2 MM, COMPRIMENTO * 32 * MM</t>
  </si>
  <si>
    <t>FNDE 438 JANELA DE ALUMÍNIO - JA-2 - 110 X 195 CM, TIPO GUILHOTINACOMPLETA, COM VIDROS, BATENTE E FERRAGENS. EXCLUSIVE ALIZAR, ACABAMENTO E CONTRAMARCO, CONFORME PROJETO DE ESQUADRIAS (M2)</t>
  </si>
  <si>
    <t>FNDE 275 JANELA DE ALUMÍNIO JA-3 - 140 X 115, TIPO FIXA, PARA VIDRO, COM VIDRO, BATENTE E FERRAGENS. EXCLUSIVE ACABAMENTO, ALIZAR E CONTRAMARCO, CONFORME PROJETO DE ESQUADRIAS (M2)</t>
  </si>
  <si>
    <t>00000599</t>
  </si>
  <si>
    <t>JANELA FIXA, EM ALUMINIO PERFIL 20, 60 X 80 CM (A X L), BATENTE/REQUADRO DE 3 A 14 CM, COM VIDRO 4 MM, SEM GUARNICAO/ALIZAR, ACABAMENTO ALUM BRANCO OU BRILHANTE</t>
  </si>
  <si>
    <t>FNDE 439 JANELA DE ALUMÍNIO - JA-4 - 140 X 195 CM, TIPO GUILHOTINA COMPLETA, COM VIDROS, BATENTE E FERRAGENS. EXCLUSIVE ALIZAR, ACABAMENTO E CONTRAMARCO, CONFORME PROJETO DE ESQUADRIAS (M2)</t>
  </si>
  <si>
    <t>FNDE 440 JANELA DE ALUMÍNIO JA-5 - 200 X 105 CM, TIPO FIXA, PARA VIDRO, COM VIDRO, BATENTE E FERRAGENS. EXCLUSIVE ACABAMENTO, ALIZAR E CONTRAMARCO, CONFORME PROJETO DE ESQUADRIAS (M2)</t>
  </si>
  <si>
    <t>FNDE 441 JANELA DE ALUMÍNIO - JA-6 - 210 X 50 CM, TIPO MAXIM-AR, COM VIDROS, BATENTE E FERRAGENS. EXCLUSIVE ALIZAR, ACABAMENTO E CONTRAMARCO, CONFORME PROJETO DE ESQUADRIAS (M2)</t>
  </si>
  <si>
    <t>FNDE 264 JANELA DE ALUMÍNIO - JA-7 - 210 X 75 CM, TIPO MAXIM-AR, COM VIDROS, BATENTE E FERRAGENS. EXCLUSIVE ALIZAR, ACABAMENTO E CONTRAMARCO, CONFORME PROJETO DE ESQUADRIAS (M2)</t>
  </si>
  <si>
    <t>FNDE 268 JANELA DE ALUMÍNIO - JA-8 - 210 X 100 CM, TIPO MAXIM-AR, COM VIDROS, BATENTE E FERRAGENS. EXCLUSIVE ALIZAR, ACABAMENTO E CONTRAMARCO, CONFORME PROJETO DE ESQUADRIAS (M2)</t>
  </si>
  <si>
    <t>FNDE 265 JANELA DE ALUMÍNIO - JA-9 - 210 X 150 CM, TIPO MAXIM-AR, COM VIDROS, BATENTE E FERRAGENS. EXCLUSIVE ALIZAR, ACABAMENTO E CONTRAMARCO, CONFORME PROJETO DE ESQUADRIAS (M2)</t>
  </si>
  <si>
    <t>FNDE 442 JANELA DE ALUMÍNIO - JA-10 - 70 X 75 CM, TIPO MAXIM-AR, COM VIDROS, BATENTE E FERRAGENS. EXCLUSIVE ALIZAR, ACABAMENTO E CONTRAMARCO, CONFORME PROJETO DE ESQUADRIAS (M2)</t>
  </si>
  <si>
    <t>FNDE 270 JANELA DE ALUMÍNIO - JA-11 - 140 X 75 CM, TIPO MAXIM-AR, COM VIDROS, BATENTE E FERRAGENS. EXCLUSIVE ALIZAR, ACABAMENTO E CONTRAMARCO, CONFORME PROJETO DE ESQUADRIAS (M2)</t>
  </si>
  <si>
    <t>FNDE 443 JANELA DE ALUMÍNIO - JA-12 - 420 X 50 CM, TIPO MAXIM-AR, COM VIDROS, BATENTE E FERRAGENS. EXCLUSIVE ALIZAR, ACABAMENTO E CONTRAMARCO, CONFORME PROJETO DE ESQUADRIAS (M2)</t>
  </si>
  <si>
    <t>FNDE 444 JANELA DE ALUMÍNIO - JA-13 - 560 X 100 CM, TIPO MAXIM-AR, COM VIDROS, BATENTE E FERRAGENS. EXCLUSIVE ALIZAR, ACABAMENTO E CONTRAMARCO, CONFORME PROJETO DE ESQUADRIAS (M2)</t>
  </si>
  <si>
    <t>FNDE 445 JANELA DE ALUMÍNIO JA-14 - 160 X 85, TIPO FIXA, PARA VIDRO, COM VIDRO, BATENTE E FERRAGENS. EXCLUSIVE ACABAMENTO, ALIZAR E CONTRAMARCO, CONFORME PROJETO DE ESQUADRIAS (M2)</t>
  </si>
  <si>
    <t>FNDE 05 TELA TIPO MOSQUITEIRO - FIXADA NA ESQUADRIA - CONFORME PROJETO DE ESQUADRIAS (M2)</t>
  </si>
  <si>
    <t>00000586</t>
  </si>
  <si>
    <t>CANTONEIRA EM ALUMINIO, ABAS IGUAIS, LARGURA DE 25,40 MM (1"), ESPESSURA DE 4,76 MM (3/16") E PESO LINEAR DE APROXIMADAMENTE 0,593 KG/M</t>
  </si>
  <si>
    <t>00010932</t>
  </si>
  <si>
    <t>TELA DE ARAME GALVANIZADA QUADRANGULAR / LOSANGULAR, FIO 4,19 MM (8 BWG), MALHA 5 X 5 CM, H = 2 M</t>
  </si>
  <si>
    <t>88315</t>
  </si>
  <si>
    <t>SERRALHEIRO COM ENCARGOS COMPLEMENTARES</t>
  </si>
  <si>
    <t>FNDE 437 PORTA DE VIDRO - PV1 - 175X 230 CM, DE ABRIR DUAS FOLHAS TEMPERADO INCOLOR 10 MM, CONFORME PROJETO (M2)</t>
  </si>
  <si>
    <t>102183</t>
  </si>
  <si>
    <t>PORTA PIVOTANTE DE VIDRO TEMPERADO, 2 FOLHAS DE 90X210 CM, ESPESSURA DE 10MM, INCLUSIVE ACESSÓRIOS. AF_01/2021</t>
  </si>
  <si>
    <t>FNDE 280 PF1 - PORTÃO METÁLICO DE ABRIR, 1,40 X 2,20 M, COM CHAPA METÁLICA, INCLUSO PINTURA, CONFORME PROJETO DE ESQUADRIAS (M2)</t>
  </si>
  <si>
    <t>92716</t>
  </si>
  <si>
    <t>APARELHO PARA CORTE E SOLDA OXI-ACETILENO SOBRE RODAS, INCLUSIVE CILINDROS E MAÇARICOS - CHP DIURNO. AF_05/2023 - Percentual=1,0000%</t>
  </si>
  <si>
    <t>00000546</t>
  </si>
  <si>
    <t>BARRA DE ACO CHATA, RETANGULAR (QUALQUER BITOLA) - Percentual=1,0000%</t>
  </si>
  <si>
    <t>00043105</t>
  </si>
  <si>
    <t>CHAPA DE ACO CARBONO GALVANIZADA, PERFURADA (GRADE FUROS) E = 1,5 MM, DIAMETRO DO FURO = 9,52 MM (FUROS ALTERNADOS HORIZ.) - Percentual=1,0000%</t>
  </si>
  <si>
    <t>00011456</t>
  </si>
  <si>
    <t>FERROLHO COM FECHO /TRINCO REDONDO, EM ACO GALVANIZADO / ZINCADO, DE SOBREPOR, COM COMPRIMENTO DE 10" A 12" E ESPESSURA MINIMA DA CHAPA DE 1,50 MM - Percentual=1,0000%</t>
  </si>
  <si>
    <t>00007698</t>
  </si>
  <si>
    <t>TUBO ACO GALVANIZADO COM COSTURA, CLASSE MEDIA, DN 1.1/4", E = *3,25* MM, PESO *3,14* KG/M (NBR 5580) - Percentual=1,0000%</t>
  </si>
  <si>
    <t>88251</t>
  </si>
  <si>
    <t>AUXILIAR DE SERRALHEIRO COM ENCARGOS COMPLEMENTARES</t>
  </si>
  <si>
    <t>SERRALHEIRO COM ENCARGOS COMPLEMENTARES - Percentual=1,0000%</t>
  </si>
  <si>
    <t>100754</t>
  </si>
  <si>
    <t>PINTURA COM TINTA ACRÍLICA DE ACABAMENTO APLICADA A ROLO OU PINCEL SOBRE SUPERFÍCIES METÁLICAS (EXCETO PERFIL) EXECUTADO EM OBRA (02 DEMÃOS). AF_01/2020 - Percentual=1,0000%</t>
  </si>
  <si>
    <t>100722</t>
  </si>
  <si>
    <t>PINTURA COM TINTA ALQUÍDICA DE FUNDO (TIPO ZARCÃO) APLICADA A ROLO OU PINCEL SOBRE SUPERFÍCIES METÁLICAS (EXCETO PERFIL) EXECUTADO EM OBRA (POR DEMÃO). AF_01/2020 - Percentual=1,0000%</t>
  </si>
  <si>
    <t>FNDE 08 PF2 - PORTÃO METÁLICO DE ABRIR, 1,40 X 1,05 M, COM CHAPA METÁLICA, INCLUSO PINTURA, CONFORME PROJETO DE ESQUADRIAS (M2)</t>
  </si>
  <si>
    <t>APARELHO PARA CORTE E SOLDA OXI-ACETILENO SOBRE RODAS, INCLUSIVE CILINDROS E MAÇARICOS - CHP DIURNO. AF_05/2023</t>
  </si>
  <si>
    <t>BARRA DE ACO CHATA, RETANGULAR (QUALQUER BITOLA)</t>
  </si>
  <si>
    <t>CHAPA DE ACO CARBONO GALVANIZADA, PERFURADA (GRADE FUROS) E = 1,5 MM, DIAMETRO DO FURO = 9,52 MM (FUROS ALTERNADOS HORIZ.)</t>
  </si>
  <si>
    <t>FERROLHO COM FECHO /TRINCO REDONDO, EM ACO GALVANIZADO / ZINCADO, DE SOBREPOR, COM COMPRIMENTO DE 10" A 12" E ESPESSURA MINIMA DA CHAPA DE 1,50 MM</t>
  </si>
  <si>
    <t>TUBO ACO GALVANIZADO COM COSTURA, CLASSE MEDIA, DN 1.1/4", E = *3,25* MM, PESO *3,14* KG/M (NBR 5580)</t>
  </si>
  <si>
    <t>88241</t>
  </si>
  <si>
    <t>AJUDANTE DE OPERAÇÃO EM GERAL COM ENCARGOS COMPLEMENTARES</t>
  </si>
  <si>
    <t>PINTURA COM TINTA ACRÍLICA DE ACABAMENTO APLICADA A ROLO OU PINCEL SOBRE SUPERFÍCIES METÁLICAS (EXCETO PERFIL) EXECUTADO EM OBRA (02 DEMÃOS). AF_01/2020</t>
  </si>
  <si>
    <t>PINTURA COM TINTA ALQUÍDICA DE FUNDO (TIPO ZARCÃO) APLICADA A ROLO OU PINCEL SOBRE SUPERFÍCIES METÁLICAS (EXCETO PERFIL) EXECUTADO EM OBRA (POR DEMÃO). AF_01/2020</t>
  </si>
  <si>
    <t>FNDE 281 FECHAMENTO EM CHAPA METÁLICA PERFURADA, INCLUSO PINTURA, CONFORME PROJETO (M2)</t>
  </si>
  <si>
    <t>FNDE 283 CERCA/GRADIL H=1,58M, MALHA 5 X 15CM - GALVANIZADO (M2)</t>
  </si>
  <si>
    <t>34.05.360</t>
  </si>
  <si>
    <t>Gradil tela eletrosoldado, malha de 5 x 15cm, galvanizado</t>
  </si>
  <si>
    <t>SP Obras</t>
  </si>
  <si>
    <t>FNDE 446 P01 - PORTÃO METÁLICO 1,50 x 2,10 M , MALHA 5 X 20CM - FIO 5,00MM, REVESTIDOS EM POLIESTER POR PROCESSO DE PINTURA ELETROSTÁTICA (GRADIL), NA COR BRANCA - FORNECIMENTO E INSTALAÇÃO (M2)</t>
  </si>
  <si>
    <t>H.03.000.031296</t>
  </si>
  <si>
    <t>Portão tipo gradil 1 ou 2 folhas, com ou sem bandeira, sob medida</t>
  </si>
  <si>
    <t>FNDE 447 P02 - PORTÃO METÁLICO 1,00 x 2,00 M , MALHA 5 X 20CM - FIO 5,00MM, REVESTIDOS EM POLIESTER POR PROCESSO DE PINTURA ELETROSTÁTICA (GRADIL), NA COR BRANCA - FORNECIMENTO E INSTALAÇÃO (M2)</t>
  </si>
  <si>
    <t>FNDE 448 P03 - PORTÃO METÁLICO 3,12 x 2,00 M , MALHA 5 X 20CM - FIO 5,00MM, REVESTIDOS EM POLIESTER POR PROCESSO DE PINTURA ELETROSTÁTICA (GRADIL), NA COR BRANCA - FORNECIMENTO E INSTALAÇÃO (M2)</t>
  </si>
  <si>
    <t>FNDE 20 TELHA TERMOISOLANTE REVESTIDA EM ACO GALVALUME, FACE SUPERIOR TRAPEZOIDAL E FACE INFERIOR PLANA (NAO INCLUI ACESSORIOS DE FIXACAO), REVEST COM ESPESSURA DE 0,50 MM, COM PRE-PINTURA DE COR BRANCA NAS DUAS FACES, NUCLEO EM POLIIOCIANURATO (PIR) COM ESPESSURA DE 50 MM (M2)</t>
  </si>
  <si>
    <t>00004380</t>
  </si>
  <si>
    <t>PARAFUSO ZINCADO ROSCA SOBERBA 5/16" X 120 MM PARA TELHA FIBROCIMENTO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</si>
  <si>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</si>
  <si>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</si>
  <si>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88262</t>
  </si>
  <si>
    <t>CARPINTEIRO DE FORMAS COM ENCARGOS COMPLEMENTARES</t>
  </si>
  <si>
    <t>FNDE 422 RUFO EM CHAPA DE AÇO GALVANIZADO NR. 24, DESENVOLVIMENTO 73 CM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</si>
  <si>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</si>
  <si>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</si>
  <si>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</si>
  <si>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</si>
  <si>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00005061</t>
  </si>
  <si>
    <t>PREGO DE ACO POLIDO COM CABECA 18 X 27 (2 1/2 X 10)</t>
  </si>
  <si>
    <t>00005104</t>
  </si>
  <si>
    <t>REBITE DE REPUXO EM ALUMINIO VAZADO, DIAMETRO 3,2 X 8 MM DE COMPRIMENTO (1KG = 1025 UNIDADES)</t>
  </si>
  <si>
    <t>00001113</t>
  </si>
  <si>
    <t>RUFO EXTERNO/INTERNO DE CHAPA DE ACO GALVANIZADA NUM 26, CORTE 33 CM</t>
  </si>
  <si>
    <t>00013388</t>
  </si>
  <si>
    <t>SOLDA EM BARRA DE ESTANHO-CHUMBO 50/50</t>
  </si>
  <si>
    <t>88323</t>
  </si>
  <si>
    <t>TELHADISTA COM ENCARGOS COMPLEMENTARES</t>
  </si>
  <si>
    <t>FNDE 423 RUFO EM CHAPA DE AÇO GALVANIZADO NR. 24, DESENVOLVIMENTO 39 CM (M)</t>
  </si>
  <si>
    <t>FNDE 424 RUFO EM CHAPA DE AÇO GALVANIZADO NR. 24, DESENVOLVIMENTO 32 CM (M)</t>
  </si>
  <si>
    <t>FNDE 167 PINGADEIRA EM CHAPA DE AÇO GALVANIZADO (M)</t>
  </si>
  <si>
    <t>00040873</t>
  </si>
  <si>
    <t>RUFO INTERNO/EXTERNO DE CHAPA DE ACO GALVANIZADA NUM 24, CORTE 25 CM</t>
  </si>
  <si>
    <t>FNDE 172 IMPERMEABILIZAÇÃO DE VIGA BALDRAME COM EMULSÃO ASFÁLTICA, 2 DEMÃOS (M2)</t>
  </si>
  <si>
    <t>00000626</t>
  </si>
  <si>
    <t>MANTA LIQUIDA DE BASE ASFALTICA MODIFICADA COM A ADICAO DE ELASTOMEROS DILUIDOS EM SOLVENTE ORGANICO, APLICACAO A FRIO (MEMBRANA DE EMULSAO ASFALTICA PARA IMPERMEABILIZACAO FLEXIVEL)</t>
  </si>
  <si>
    <t>88243</t>
  </si>
  <si>
    <t>AJUDANTE ESPECIALIZADO COM ENCARGOS COMPLEMENTARES</t>
  </si>
  <si>
    <t>88270</t>
  </si>
  <si>
    <t>IMPERMEABILIZADOR COM ENCARGOS COMPLEMENTARES</t>
  </si>
  <si>
    <t>FNDE 174 IMPERMEABILIZAÇÃO DE PISO COM EMULSÃO ASFÁLTICA, 2 DEMÃOS (M2)</t>
  </si>
  <si>
    <t>FNDE 293 REVESTIMENTO CERÂMICO PARA PAREDES INTERNAS COM PLACAS TIPO ESMALTADA EXTRA DE DIMENSÕES 10X10 CM COR AMARELA APLICADAS NA ALTURA INTEIRA DAS PAREDES (M2)</t>
  </si>
  <si>
    <t>00001381</t>
  </si>
  <si>
    <t>ARGAMASSA COLANTE AC I PARA CERAMICAS</t>
  </si>
  <si>
    <t>00034357</t>
  </si>
  <si>
    <t>REJUNTE CIMENTICIO, QUALQUER COR</t>
  </si>
  <si>
    <t>00000536</t>
  </si>
  <si>
    <t>REVESTIMENTO PARA PAREDE, EM CERAMICA ESMALTADA, FORMATO MENOR OU IGUAL A 2025 CM2</t>
  </si>
  <si>
    <t>88256</t>
  </si>
  <si>
    <t>AZULEJISTA OU LADRILHISTA COM ENCARGOS COMPLEMENTARES</t>
  </si>
  <si>
    <t>FNDE 294 REVESTIMENTO CERÂMICO PARA PAREDES INTERNAS COM PLACAS TIPO ESMALTADA EXTRA DE DIMENSÕES 10X10 CM COR AZUL APLICADAS NA ALTURA INTEIRA DAS PAREDES (M2)</t>
  </si>
  <si>
    <t>FNDE 295 REVESTIMENTO CERÂMICO PARA PAREDES INTERNAS COM PLACAS TIPO ESMALTADA EXTRA DE DIMENSÕES 10X10 CM COR BRANCA APLICADAS NA ALTURA INTEIRA DAS PAREDES (M2)</t>
  </si>
  <si>
    <t>FNDE 296 REVESTIMENTO CERÂMICO PARA PAREDES INTERNAS COM PLACAS TIPO ESMALTADA EXTRA DE DIMENSÕES 10X10 CM COR VERMELHA APLICADAS NA ALTURA INTEIRA DAS PAREDES (M2)</t>
  </si>
  <si>
    <t>FNDE 245 RODA MEIO EM MADEIRA, ALTURA 7CM, FIXADO COM COLA (M)</t>
  </si>
  <si>
    <t>00044396</t>
  </si>
  <si>
    <t>COLA BRANCA BASE PVA</t>
  </si>
  <si>
    <t>00006186</t>
  </si>
  <si>
    <t>RODAPE DE MADEIRA MACICA CUMARU/IPE CHAMPANHE OU EQUIVALENTE DA REGIAO, *1,5 X 7 CM</t>
  </si>
  <si>
    <t>FNDE 18 FORRO DE FIBRA MINERAL EM PLACAS DE 625 X 625 MM, E = 15 MM, BORDA RETA, COM PINTURA ANTIMOFO, APOIADO EM PERFIL DE ACO GALVANIZADO COM 24 MM DE BASE - INSTALADO (M2)</t>
  </si>
  <si>
    <t>00039511</t>
  </si>
  <si>
    <t>FNDE 182 CONTRAPISO DE CONCRETO NÃO-ESTRUTURAL, ESPESSURA 3 CM E PREPARO MECÂNICO (M2)</t>
  </si>
  <si>
    <t>00007334</t>
  </si>
  <si>
    <t>ADITIVO ADESIVO LIQUIDO PARA ARGAMASSAS DE REVESTIMENTOS CIMENTICIOS</t>
  </si>
  <si>
    <t>L</t>
  </si>
  <si>
    <t>00001379</t>
  </si>
  <si>
    <t>CIMENTO PORTLAND COMPOSTO CP II-32</t>
  </si>
  <si>
    <t>87301</t>
  </si>
  <si>
    <t>ARGAMASSA TRAÇO 1:4 (EM VOLUME DE CIMENTO E AREIA MÉDIA ÚMIDA) PARA CONTRAPISO, PREPARO MECÂNICO COM BETONEIRA 400 L. AF_08/2019</t>
  </si>
  <si>
    <t>FNDE 425 PISO VINÍLICO SEMI-FLEXÍVEL EM MANTA ESPESSURA 2 MM (M2)</t>
  </si>
  <si>
    <t>00004791</t>
  </si>
  <si>
    <t>ADESIVO ACRILICO DE BASE AQUOSA / COLA DE CONTATO</t>
  </si>
  <si>
    <t>00004792</t>
  </si>
  <si>
    <t>PLACA VINILICA SEMIFLEXIVEL PARA PISOS, E = 3,2 MM, 30 X 30 CM (SEM COLOCACAO)</t>
  </si>
  <si>
    <t>FNDE 09 NATA DE CIMENTO COM COLA PVA, PARA NIVELAMENTO DE CONTRAPISO PARA ASSENTAMENTO DE PISO VINÍLICO (M2)</t>
  </si>
  <si>
    <t>88242</t>
  </si>
  <si>
    <t>AJUDANTE DE PEDREIRO COM ENCARGOS COMPLEMENTARES</t>
  </si>
  <si>
    <t>FNDE 426 SOLEIRA EM GRANITO, LARGURA 30 CM, ESPESSURA 2,0 CM (M)</t>
  </si>
  <si>
    <t>00037595</t>
  </si>
  <si>
    <t>ARGAMASSA COLANTE TIPO AC III</t>
  </si>
  <si>
    <t>00020232</t>
  </si>
  <si>
    <t>SOLEIRA EM GRANITO, POLIDO, TIPO ANDORINHA/ QUARTZ/ CASTELO/ CORUMBA OU OUTROS EQUIVALENTES DA REGIAO, L= *15* CM, E= *2,0* CM</t>
  </si>
  <si>
    <t>88274</t>
  </si>
  <si>
    <t>MARMORISTA/GRANITEIRO COM ENCARGOS COMPLEMENTARES</t>
  </si>
  <si>
    <t>FNDE 190 PISO PODOTÁTIL DE ALERTA, COR VERMELHA, DE CONCRETO, ASSENTADO SOBRE ARGAMASSA (M2)</t>
  </si>
  <si>
    <t>00034353</t>
  </si>
  <si>
    <t>ARGAMASSA COLANTE AC II</t>
  </si>
  <si>
    <t>00036178</t>
  </si>
  <si>
    <t>PISO TATIL / PODOTATIL, LADRILHO HIDRAULICO/CONCRETO, *40 X 40* CM, E= 2,5* CM, PADRAO TATIL ALERTA OU DIRECIONAL, COR NATURAL</t>
  </si>
  <si>
    <t>FNDE 427 PISO PODOTÁTIL DIRECIONAL, , COR VERMELHA, DE CONCRETO, ASSENTADO SOBRE ARGAMASSA (M2)</t>
  </si>
  <si>
    <t>FNDE 10 COLCHÃO DRENANTE DE AREIA H= 30 CM (M3)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</si>
  <si>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</si>
  <si>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</si>
  <si>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00000367</t>
  </si>
  <si>
    <t>AREIA GROSSA - POSTO JAZIDA/FORNECEDOR (RETIRADO NA JAZIDA, SEM TRANSPORTE)</t>
  </si>
  <si>
    <t>FNDE 402 PINTURA LÁTEX ACRÍLICA, COR BRANCO GELO, APLICAÇÃO MANUAL EM PAREDES, DUAS DEMÃOS (M2)</t>
  </si>
  <si>
    <t>00007356</t>
  </si>
  <si>
    <t>TINTA LATEX ACRILICA PREMIUM, COR BRANCO FOSCO</t>
  </si>
  <si>
    <t>88310</t>
  </si>
  <si>
    <t>PINTOR COM ENCARGOS COMPLEMENTARES</t>
  </si>
  <si>
    <t>FNDE 201 PINTURA EM ESMALTE SINTÉTICO EM RODAMEIO DE MADEIRA, 2 DEMÃOS - COR BRANCO (M2)</t>
  </si>
  <si>
    <t>00005318</t>
  </si>
  <si>
    <t>DILUENTE AGUARRAS</t>
  </si>
  <si>
    <t>00007311</t>
  </si>
  <si>
    <t>TINTA ESMALTE SINTETICO PREMIUM ACETINADO</t>
  </si>
  <si>
    <t>FNDE 428 PINTURA COM TINTA EPÓXI EM PAREDES,ÁREAS MOLHADAS, APLICAÇÃO MANUAL, 2 DEMÃOS, INCLUSO PRIMER EPÓXI (M2)</t>
  </si>
  <si>
    <t>00005330</t>
  </si>
  <si>
    <t>DILUENTE EPOXI</t>
  </si>
  <si>
    <t>00003767</t>
  </si>
  <si>
    <t>LIXA EM FOLHA PARA PAREDE OU MADEIRA, NUMERO 120, COR VERMELHA</t>
  </si>
  <si>
    <t>00006085</t>
  </si>
  <si>
    <t>SELADOR ACRILICO OPACO PREMIUM INTERIOR/EXTERIOR</t>
  </si>
  <si>
    <t>00007304</t>
  </si>
  <si>
    <t>TINTA EPOXI BASE AGUA PREMIUM, BRANCA</t>
  </si>
  <si>
    <t>FNDE 205 BUCHA DE REDUÇÃO, CURTA, PVC, SOLDÁVEL, DN 75 X 60 MM, INSTALADO EM PRUMADA DE ÁGUA - FORNECIMENTO E INSTALAÇÃO (UN)</t>
  </si>
  <si>
    <t>00000122</t>
  </si>
  <si>
    <t>ADESIVO PLASTICO PARA PVC, FRASCO COM *850* GR</t>
  </si>
  <si>
    <t>00000818</t>
  </si>
  <si>
    <t>BUCHA DE REDUCAO DE PVC, SOLDAVEL, CURTA, COM 60 X 50 MM, PARA AGUA FRIA PREDIAL</t>
  </si>
  <si>
    <t>00038383</t>
  </si>
  <si>
    <t>LIXA D'AGUA EM FOLHA, COR PRETA, GRAO 100</t>
  </si>
  <si>
    <t>00020083</t>
  </si>
  <si>
    <t>SOLUCAO PREPARADORA / LIMPADORA PARA PVC, FRASCO COM 1000 CM3</t>
  </si>
  <si>
    <t>AUXILIAR DE ENCANADOR OU BOMBEIRO HIDRÁULICO COM ENCARGOS COMPLEMENTARES</t>
  </si>
  <si>
    <t>ENCANADOR OU BOMBEIRO HIDRÁULICO COM ENCARGOS COMPLEMENTARES</t>
  </si>
  <si>
    <t>FNDE 229 BUCHA DE REDUÇÃO, CURTA, PVC, SOLDÁVEL, DN 85 X 75 MM, INSTALADO EM PRUMADA DE ÁGUA - FORNECIMENTO E INSTALAÇÃO (UN)</t>
  </si>
  <si>
    <t>FNDE 208 TÊ DE REDUÇÃO, PVC, SOLDÁVEL, DN 75MM X 60 MM, INSTALADO EM PRUMADA DE ÁGUA - FORNECIMENTO E INSTALAÇÃO. (UN)</t>
  </si>
  <si>
    <t>00007131</t>
  </si>
  <si>
    <t>TE DE REDUCAO, PVC, SOLDAVEL, 90 GRAUS, 50 MM X 40 MM, PARA AGUA FRIA PREDIAL</t>
  </si>
  <si>
    <t>FNDE 391 RESERVATÓRIO METÁLICO CILINDRICO CAP. 15.000 LITROS, COM GUARDA-CORPO, ESCADA E PINTURA (UN)</t>
  </si>
  <si>
    <t>FNDEI22</t>
  </si>
  <si>
    <t>RESERVATÓRIO METÁLICO CILÍNDRICO 15 MIL LITROS</t>
  </si>
  <si>
    <t>24.03.060</t>
  </si>
  <si>
    <t>Escada marinheiro (em aço galvanizado)</t>
  </si>
  <si>
    <t>99839</t>
  </si>
  <si>
    <t>GUARDA-CORPO DE AÇO GALVANIZADO DE 1,10M DE ALTURA, MONTANTES TUBULARES DE 1.1/2 ESPAÇADOS DE 1,20M, TRAVESSA SUPERIOR DE 2 , GRADIL FORMADO POR BARRAS CHATAS EM FERRO DE 32X4,8MM, FIXADO COM CHUMBADOR MECÂNICO. AF_04/2019_PS</t>
  </si>
  <si>
    <t>100757</t>
  </si>
  <si>
    <t>PINTURA COM TINTA ALQUÍDICA DE ACABAMENTO (ESMALTE SINTÉTICO ACETINADO) PULVERIZADA SOBRE SUPERFÍCIES METÁLICAS (EXCETO PERFIL) EXECUTADO EM OBRA (02 DEMÃOS). AF_01/2020_PE</t>
  </si>
  <si>
    <t>FNDE 209 JUNÇÃO SIMPLES, PVC, SERIE NORMAL, ESGOTO PREDIAL, DN 100 X 50 MM, JUNTA ELÁSTICA, FORNECIDO E INSTALADO EM PRUMADA DE ESGOTO SANITÁRIO OU VENTILAÇÃO (UN)</t>
  </si>
  <si>
    <t>00000301</t>
  </si>
  <si>
    <t>ANEL BORRACHA PARA TUBO ESGOTO PREDIAL, DN 100 MM (NBR 5688)</t>
  </si>
  <si>
    <t>00003670</t>
  </si>
  <si>
    <t>JUNCAO SIMPLES, PVC, 45 GRAUS, DN 100 X 100 MM, SERIE NORMAL PARA ESGOTO PREDIAL</t>
  </si>
  <si>
    <t>00020078</t>
  </si>
  <si>
    <t>PASTA LUBRIFICANTE PARA TUBOS E CONEXOES COM JUNTA ELASTICA, EMBALAGEM DE *400* GR (USO EM PVC, ACO, POLIETILENO E OUTROS)</t>
  </si>
  <si>
    <t>FNDE 210 JUNÇÃO SIMPLES, PVC, SERIE NORMAL, ESGOTO PREDIAL, DN 75 X 50 MM, JUNTA ELÁSTICA, FORNECIDO E INSTALADO EM RAMAL DE DESCARGA OU RAMAL DE ESGOTO SANITÁRIO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</si>
  <si>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</si>
  <si>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</si>
  <si>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</si>
  <si>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</si>
  <si>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FNDE 214 TÊ, PVC, SERIE R, ÁGUA PLUVIAL, DN 100 X 50 MM, JUNTA ELÁSTICA, FORNECIDO E INSTALADO EM CONDUTORES VERTICAIS DE ÁGUAS PLUVIAIS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</si>
  <si>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</si>
  <si>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</si>
  <si>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</si>
  <si>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</si>
  <si>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00020178</t>
  </si>
  <si>
    <t>TE, PVC, SERIE R, 100 X 75 MM, PARA ESGOTO PREDIAL</t>
  </si>
  <si>
    <t>104330 RALO LINEAR, COM GRELHA INOX, JUNTA SOLDÁVEL, FORNECIDO E INSTALADO EM RAMAL DE DESCARGA OU EM RAMAL DE ESGOTO SANITÁRIO (M)</t>
  </si>
  <si>
    <t>FNDEI04</t>
  </si>
  <si>
    <t>Ralo Linear 10x100 Grelha Inteira Alumínio Com Suporte</t>
  </si>
  <si>
    <t>FNDE 11 BANHEIRA PLÁSTICA RÍGIDA, 77x45x20cm DE EMBUTIR, CONFORME DETALHE DE PROJETO (UN)</t>
  </si>
  <si>
    <t>FNDEI17</t>
  </si>
  <si>
    <t>Banheira Rigida-Branco, Burigotto ou equivalente</t>
  </si>
  <si>
    <t>00003146</t>
  </si>
  <si>
    <t>FITA VEDA ROSCA, EM PTFE, ROLO DE 18 MM X 10 M (L X C)</t>
  </si>
  <si>
    <t>00037588</t>
  </si>
  <si>
    <t>VALVULA DE ESCOAMENTO PARA TANQUE, EM METAL CROMADO, 1.1/2 ", SEM LADRAO, COM TAMPAO PLASTICO</t>
  </si>
  <si>
    <t>FNDE 219 LAVATÓRIO DE CANTO, LOUÇA BRANCA SUSPENSO, 29,5 X 39CM OU EQUIVALENTE, PADRÃO POPULAR - FORNECIMENTO E INSTALAÇÃO (UN)</t>
  </si>
  <si>
    <t>00010425</t>
  </si>
  <si>
    <t>LAVATORIO DE LOUCA BRANCA, SUSPENSO (SEM COLUNA), DIMENSOES *40 X 30* CM</t>
  </si>
  <si>
    <t>00004351</t>
  </si>
  <si>
    <t>PARAFUSO NIQUELADO 3 1/2" COM ACABAMENTO CROMADO PARA FIXAR PECA SANITARIA, INCLUI PORCA CEGA, ARRUELA E BUCHA DE NYLON TAMANHO S-8</t>
  </si>
  <si>
    <t>00037329</t>
  </si>
  <si>
    <t>REJUNTE EPOXI, QUALQUER COR</t>
  </si>
  <si>
    <t>FNDE 217 CUBA DE EMBUTIR RETANGULAR DE AÇO INOXIDÁVEL, 50 X 40 X 20 CM - FORNECIMENTO E INSTALAÇÃO (UN)</t>
  </si>
  <si>
    <t>00001743</t>
  </si>
  <si>
    <t>CUBA ACO INOX (AISI 304) DE EMBUTIR COM VALVULA 3 1/2 ", DE *46 X 30 X 12* CM</t>
  </si>
  <si>
    <t>00004823</t>
  </si>
  <si>
    <t>MASSA PLASTICA PARA MARMORE/GRANITO</t>
  </si>
  <si>
    <t>FNDE 224 TORNEIRA CROMADA DE MESA, 1/2 OU 3/4 , PARA LAVATÓRIO, COM TEMPORIZADOR - FORNECIMENTO E INSTALAÇÃO. (UN)</t>
  </si>
  <si>
    <t>00036791</t>
  </si>
  <si>
    <t>TORNEIRA METALICA CROMADA DE MESA PARA LAVATORIO, BICA ALTA, COM AREJADOR</t>
  </si>
  <si>
    <t>FNDE 14 TORNEIRA ELETRICA DE PAREDE, BICA ALTA, PARA COZINHA, 5500 W (110/220 V) (UN)</t>
  </si>
  <si>
    <t>00011777</t>
  </si>
  <si>
    <t>TORNEIRA ELETRICA DE PAREDE, PLASTICA, BICA ALTA, PARA COZINHA, 5500 W (110/220 V)</t>
  </si>
  <si>
    <t>88247</t>
  </si>
  <si>
    <t>AUXILIAR DE ELETRICISTA COM ENCARGOS COMPLEMENTARES</t>
  </si>
  <si>
    <t>88264</t>
  </si>
  <si>
    <t>ELETRICISTA COM ENCARGOS COMPLEMENTARES</t>
  </si>
  <si>
    <t>FNDE 225 TORNEIRA CROMADA DE MESA PARA LAVATORIO, TIPO MONOCOMANDO - ACIONAMENTO TIPO ALAVANCA (UN)</t>
  </si>
  <si>
    <t>00044045</t>
  </si>
  <si>
    <t>TORNEIRA DE MESA PARA LAVATORIO, METALICA CROMADA, COM MISTURADOR MONOCOMANDO, BICA BAIXA</t>
  </si>
  <si>
    <t>FNDE 13 TORNEIRA ELÉTRICA COM MANGUEIRA PLÁSTICA FORTTI MAXI, LORENZETTI OU EQUIVALENTE (UN)</t>
  </si>
  <si>
    <t>FNDE 226 BARRA DE APOIO RETA, EM ACO INOX POLIDO, COMPRIMENTO 40CM, FIXADA NA PAREDE - FORNECIMENTO E INSTALAÇÃO (UN)</t>
  </si>
  <si>
    <t>00036204</t>
  </si>
  <si>
    <t>BARRA DE APOIO RETA, EM ACO INOX POLIDO, COMPRIMENTO 60CM, DIAMETRO MINIMO 3 CM</t>
  </si>
  <si>
    <t>FNDE 215 VÁLVULA DE DESCARGA METÁLICA, DUPLO ACIONAMENTO ECO, BASE 1 1/2", ACABAMENTO METALICO CROMADO - FORNECIMENTO E INSTALAÇÃO (UN)</t>
  </si>
  <si>
    <t>00003148</t>
  </si>
  <si>
    <t>FITA VEDA ROSCA, EM PTFE, ROLO DE 18 MM X 50 M (L X C)</t>
  </si>
  <si>
    <t>00010228</t>
  </si>
  <si>
    <t>VALVULA DE DESCARGA METALICA, BASE 1 1/2" E ACABAMENTO METALICO CROMADO</t>
  </si>
  <si>
    <t>FNDE 15 TOALHEIRO PLASTICO TIPO DISPENSER PARA PAPEL TOALHA INTERFOLHADO (UN)</t>
  </si>
  <si>
    <t>00037401</t>
  </si>
  <si>
    <t>FNDE 16 PAPELEIRA PLASTICA TIPO DISPENSER PARA PAPEL HIGIENICO ROLAO (UN)</t>
  </si>
  <si>
    <t>00037400</t>
  </si>
  <si>
    <t>FNDE 12 ESPELHO CRISTAL, ESPESSURA 4MM, COM PARAFUSOS DE FIXAÇÃO, SEM MOLDURA (M2)</t>
  </si>
  <si>
    <t>00011186</t>
  </si>
  <si>
    <t>ESPELHO CRISTAL E = 4 MM</t>
  </si>
  <si>
    <t>00004343</t>
  </si>
  <si>
    <t>PARAFUSO FRANCES ZINCADO, DIAMETRO 1/2", COMPRIMENTO 4", COM PORCA E ARRUELA</t>
  </si>
  <si>
    <t>FNDE 17 DUCHA / CHUVEIRO METALICO, DE PAREDE, ARTICULAVEL, COM DESVIADOR E DUCHA MANUAL (UN)</t>
  </si>
  <si>
    <t>00038189</t>
  </si>
  <si>
    <t>DUCHA / CHUVEIRO METALICO, DE PAREDE, ARTICULAVEL, COM BRACO/CANO, SEM DESVIADOR</t>
  </si>
  <si>
    <t>FNDE 34 CABIDE/GANCHO DE BANHEIRO SIMPLES EM METAL CROMADO (UN)</t>
  </si>
  <si>
    <t>00037399</t>
  </si>
  <si>
    <t>FNDE 449 BARRA METÁLICA COM PINTURA CINZA PARA PROTEÇÃO DOS ESPELHOS E CHUVEIRO INFANTIL (M)</t>
  </si>
  <si>
    <t>00011033</t>
  </si>
  <si>
    <t>SUPORTE PARA CALHA DE 150 MM EM ACO GALVANIZADO</t>
  </si>
  <si>
    <t>FNDE 29 REGULADOR DE ALTA PRESSÃO GLP (UN)</t>
  </si>
  <si>
    <t>O.11.000.068511</t>
  </si>
  <si>
    <t>Regulador de alta pressão, vazão 9 kg; ref. 76510/3 fabricação Aliança ou equivalente</t>
  </si>
  <si>
    <t>FNDE 301 CAP OU TAMPAO DE FERRO GALVANIZADO, COM ROSCA BSP, DE 3/4" (UN)</t>
  </si>
  <si>
    <t>00001163</t>
  </si>
  <si>
    <t>FNDE 260 MANGUEIRA PARA GAS - GLP (UN)</t>
  </si>
  <si>
    <t>00020260</t>
  </si>
  <si>
    <t>MANGUEIRA PARA GAS - GLP, PVC, TRANCADA, DIAMETRO DE 3/8", COMPRIMENTO DE 1M (NORMATIZADA)</t>
  </si>
  <si>
    <t>FNDE 302 REQUADRO EM ALUMÍNIO TIPO VENEZIANA COM GUARNIÇÃO, FIXAÇÃO COM PARAFUSOS - FORNECIMENTO E INSTALAÇÃO. (M2)</t>
  </si>
  <si>
    <t>FNDE 332 MOTO BOMBA 5.00 CV - VAZÃO 12.0 m³/h - PRESSÃO 15 MCA - FORNECIMENTO E INSTALAÇÃO (UN)</t>
  </si>
  <si>
    <t>00036502</t>
  </si>
  <si>
    <t>MOTOBOMBA CENTRIFUGA, MOTOR A GASOLINA, POTENCIA 5,42 HP, BOCAIS 1 1/2" X 1", DIAMETRO ROTOR 143 MM HM/Q = 6 MCA / 16,8 M3/H A 38 MCA / 6,6 M3/H</t>
  </si>
  <si>
    <t>00011267</t>
  </si>
  <si>
    <t>ARRUELA LISA, REDONDA, DE LATAO POLIDO, DIAMETRO NOMINAL 5/8", DIAMETRO EXTERNO = 34 MM, DIAMETRO DO FURO = 17 MM, ESPESSURA = *2,5* MM</t>
  </si>
  <si>
    <t>00039997</t>
  </si>
  <si>
    <t>PORCA ZINCADA, SEXTAVADA, DIAMETRO 1/4"</t>
  </si>
  <si>
    <t>00039996</t>
  </si>
  <si>
    <t>VERGALHAO ZINCADO ROSCA TOTAL, 1/4" (6,3 MM)</t>
  </si>
  <si>
    <t>FNDE 112 PRESSOSTATO (UN)</t>
  </si>
  <si>
    <t>O.17.000.042431</t>
  </si>
  <si>
    <t>Pressostato diferencial ajustável mecânico, montagem inferior diâmetro 1/2" e/ou 1/4", faixa de operação até 16 bar; ref. modelo UT16 da Zurich, série UT16 da Waaree Instruments, WLF-5516 da Warme ou equivalente</t>
  </si>
  <si>
    <t>FNDE 114 VÁLVULA DE ALÍVIO COM MOLA 2" (un)</t>
  </si>
  <si>
    <t>00003143</t>
  </si>
  <si>
    <t>FITA VEDA ROSCA, EM PTFE, ROLO DE 18 MM X 25 M (L X C)</t>
  </si>
  <si>
    <t>O.05.000.064052</t>
  </si>
  <si>
    <t>Válvula de segurança em ferro fundido rosqueada, com pressão de ajuste de 6,1 até 10 kg/cm², DN= 3/4´; ref. SV 17 da Spirax Sarco ou equivalente</t>
  </si>
  <si>
    <t>FNDE 67 CENTRAL ALARME ENDEREÇAVEL (UN)</t>
  </si>
  <si>
    <t>P.17.000.092764</t>
  </si>
  <si>
    <t>Central alarme microprocessada para até 125 zonas, ref. FP-01 da Gevi Gamma ou equivalente</t>
  </si>
  <si>
    <t>P.17.000.030538</t>
  </si>
  <si>
    <t>Painel repetidor de detecção e alarme de incêndio tipo endereçável</t>
  </si>
  <si>
    <t>88266</t>
  </si>
  <si>
    <t>ELETROTÉCNICO COM ENCARGOS COMPLEMENTARES</t>
  </si>
  <si>
    <t>FNDE 303 SINALIZAÇÃO COM PLACA INDICATIVA FIXADA NA ESTRUTURA. (UN)</t>
  </si>
  <si>
    <t>00037558</t>
  </si>
  <si>
    <t>PLACA DE SINALIZACAO DE SEGURANCA CONTRA INCENDIO, FOTOLUMINESCENTE, RETANGULAR, *20 X 40* CM, EM PVC *2* MM ANTI-CHAMAS (SIMBOLOS, CORES E PICTOGRAMAS CONFORME NBR 16820)</t>
  </si>
  <si>
    <t>88239</t>
  </si>
  <si>
    <t>AJUDANTE DE CARPINTEIRO COM ENCARGOS COMPLEMENTARES</t>
  </si>
  <si>
    <t>FNDE 86 DISJUNTOR BIPOLAR TIPO DR, CORRENTE NOMINAL DE 25A - 30mA (UN)</t>
  </si>
  <si>
    <t>00039445</t>
  </si>
  <si>
    <t>DISPOSITIVO DR, 2 POLOS, SENSIBILIDADE DE 30 MA, CORRENTE DE 25 A, TIPO AC</t>
  </si>
  <si>
    <t>00001571</t>
  </si>
  <si>
    <t>TERMINAL A COMPRESSAO EM COBRE ESTANHADO PARA CABO 4 MM2, 1 FURO E 1 COMPRESSAO, PARA PARAFUSO DE FIXACAO M5</t>
  </si>
  <si>
    <t>FNDE 87 DISJUNTOR BIPOLAR TIPO DR, CORRENTE NOMINAL DE 40A - 30mA (UN)</t>
  </si>
  <si>
    <t>00039446</t>
  </si>
  <si>
    <t>DISPOSITIVO DR, 2 POLOS, SENSIBILIDADE DE 30 MA, CORRENTE DE 40 A, TIPO AC</t>
  </si>
  <si>
    <t>FNDE 88 DISPOSITIVO CONTRA SURTO - DPS 40 kA (UN)</t>
  </si>
  <si>
    <t>00039471</t>
  </si>
  <si>
    <t>DISPOSITIVO DPS CLASSE II, 1 POLO, TENSAO MAXIMA DE 275 V, CORRENTE MAXIMA DE *45* KA (TIPO AC)</t>
  </si>
  <si>
    <t>FNDE 89 DISPOSITIVO CONTRA SURTO - DPS 80 kA (UN)</t>
  </si>
  <si>
    <t>00039472</t>
  </si>
  <si>
    <t>DISPOSITIVO DPS CLASSE II, 1 POLO, TENSAO MAXIMA DE 275 V, CORRENTE MAXIMA DE *90* KA (TIPO AC)</t>
  </si>
  <si>
    <t>FNDE 94 ELETRODUTO EM ACO ZINCADO OU GALVANIZADO DN=3/4", APARENTE - FORNECIMENTO E INSTALAÇÃO. (M)</t>
  </si>
  <si>
    <t>00002504</t>
  </si>
  <si>
    <t>ELETRODUTO FLEXIVEL, EM FITA DE ACO GALVANIZADO, REVESTIDO COM PVC PRETO, DIAMETRO EXTERNO DE 25 MM, DN = 3/4", TIPO SEALTUBO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</si>
  <si>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</si>
  <si>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</si>
  <si>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FNDE 313 ELETROCALHA LISA OU PERFURADA EM AÇO GALVANIZADO, LARGURA 150MM E ALTURA 100MM, INCLUSIVE EMENDA E FIXAÇÃO - FORNECIMENTO E INSTALAÇÃO. (M)</t>
  </si>
  <si>
    <t>P.04.000.062056</t>
  </si>
  <si>
    <t>Eletrocalha lisa galvanizada a fogo, 150x100mm</t>
  </si>
  <si>
    <t>P.04.000.062172</t>
  </si>
  <si>
    <t>Tampa encaixe para eletrocalha galvanizada a fogo, L= 150mm</t>
  </si>
  <si>
    <t>96562</t>
  </si>
  <si>
    <t>SUPORTE PARA ELETROCALHA LISA OU PERFURADA EM AÇO GALVANIZADO, LARGURA 400 MM, EM PERFILADO COM COMPRIMENTO DE 45 CM FIXADO EM LAJE, POR METRO DE ELETROCALHA FIXADA. AF_09/2023</t>
  </si>
  <si>
    <t>FNDE 309 ESPELHO / PLACA CEGA 4" X 2", PARA INSTALACAO DE TOMADAS E INTERRUPTORES (UN)</t>
  </si>
  <si>
    <t>00038091</t>
  </si>
  <si>
    <t>91946</t>
  </si>
  <si>
    <t>SUPORTE PARAFUSADO COM PLACA DE ENCAIXE 4" X 2" MÉDIO (1,30 M DO PISO) PARA PONTO ELÉTRICO - FORNECIMENTO E INSTALAÇÃO. AF_03/2023</t>
  </si>
  <si>
    <t>97608 LUMINÁRIA ARANDELA TIPO TARTARUGA, COM GRADE, DE SOBREPOR, COM 1 LÂMPADA LED DE 10 W - FORNECIMENTO E INSTALAÇÃO. (UN)</t>
  </si>
  <si>
    <t>00038194</t>
  </si>
  <si>
    <t>LAMPADA LED 10 W BIVOLT BRANCA, FORMATO TRADICIONAL (BASE E27)</t>
  </si>
  <si>
    <t>00038775</t>
  </si>
  <si>
    <t>LUMINARIA TIPO TARTARUGA PARA AREA EXTERNA EM ALUMINIO, COM GRADE, PARA 1 LAMPADA, BASE E27, POTENCIA MAXIMA 40/60 W (NAO INCLUI LAMPADA)</t>
  </si>
  <si>
    <t>97600 REFLETOR EM ALUMÍNIO, DE SUPORTE E ALÇA, COM 1 LÂMPADA VAPOR DE MERCÚRIO DE 150 W, COM REATOR ALTO FATOR DE POTÊNCIA - FORNECIMENTO E INSTALAÇÃO. (UN)</t>
  </si>
  <si>
    <t>00042247</t>
  </si>
  <si>
    <t>LUMINARIA DE LED PARA ILUMINACAO PUBLICA, DE 138 W ATE 180 W, INVOLUCRO EM ALUMINIO OU ACO INOX</t>
  </si>
  <si>
    <t>97600 LUMINARIA LED REFLETOR RETANGULAR BIVOLT, LUZ BRANCA, 50 W (UN)</t>
  </si>
  <si>
    <t>00039391</t>
  </si>
  <si>
    <t>FNDE 705 LUMINÁRIA TIPO CALHA, DE EMBUTIR, COM 2 LÂMPADAS TUBULARES LED DE 36/40 W, SEM REATOR - FORNECIMENTO E INSTALAÇÃO (UN)</t>
  </si>
  <si>
    <t>00020111</t>
  </si>
  <si>
    <t>FITA ISOLANTE ADESIVA ANTICHAMA, USO ATE 750 V, EM ROLO DE 19 MM X 20 M</t>
  </si>
  <si>
    <t>P.14.000.046604</t>
  </si>
  <si>
    <t>Lâmpada LED tubular HO-T8, base G13, 36 a 40W, 3400 a 4000 Lm, cor 4000 a 6500K, vida útil mínimo 25.000 horas; referência comercial T8-LED-G13-40-150-65-3C da Glight ou equivalente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</si>
  <si>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</si>
  <si>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</si>
  <si>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FNDE 704 LUMINÁRIA TIPO CALHA, DE EMBUTIR, COM 2 LÂMPADAS TUBULARES LED DE 18 W, SEM REATOR - FORNECIMENTO E INSTALAÇÃO (UN)</t>
  </si>
  <si>
    <t>00039387</t>
  </si>
  <si>
    <t>LAMPADA LED TUBULAR BIVOLT 18/20 W, BASE G13</t>
  </si>
  <si>
    <t>FNDE 610 LUMINÁRIA RETANGULAR DE EMBUTIR TIPO CALHA ABERTA PARA 2 LÂMPADAS FLUORESCENTES TUBULARES DE 28W/54W (UN)</t>
  </si>
  <si>
    <t>S.04.000.034078</t>
  </si>
  <si>
    <t>Luminária retangular de embutir tipo calha aberta com aletas parabólicas para 2 lâmpadas fluorescentes tubulares, ref. 123232 BC da ARM, FAA04-E228 da Lumicenter, PL 377/24 da Prolumi ou equivalente</t>
  </si>
  <si>
    <t>FNDE 76 SWITCH TIPO 24 PORTAS (UN)</t>
  </si>
  <si>
    <t>P.17.000.031490</t>
  </si>
  <si>
    <t>Switch Gigabit 24 portas 10/100/1000 Base TX Layer 2 mínimo com porta de saída em fibra</t>
  </si>
  <si>
    <t>FNDE 385 PATCH CORD, CATEGORIA 6 UTP, 4 PARES. (UN)</t>
  </si>
  <si>
    <t>00039607</t>
  </si>
  <si>
    <t>PATCH CORD (CABO DE REDE), CATEGORIA 6 (CAT 6) UTP, 23 AWG, 4 PARES, EXTENSAO DE 2,50 M</t>
  </si>
  <si>
    <t>FNDE 123 GUIA DE CABOS FECHADO 1U (un)</t>
  </si>
  <si>
    <t>P.17.000.030518</t>
  </si>
  <si>
    <t>Guia organizadora de cabos para rack, 19´ 1 U</t>
  </si>
  <si>
    <t>FNDE 122 BANDEJA MÓVEL, PADRÃO 19" (UN)</t>
  </si>
  <si>
    <t>P.17.000.030581</t>
  </si>
  <si>
    <t>Bandeja deslizante para Rack de 19" padrão, com profundidade de 770 mm</t>
  </si>
  <si>
    <t>FNDE 125 GUIA VERTICAL 200 MM PARA CABOS (UN)</t>
  </si>
  <si>
    <t>00004374</t>
  </si>
  <si>
    <t>BUCHA DE NYLON SEM ABA S10</t>
  </si>
  <si>
    <t>FNDE 375 TOMADA PARA ANTENA DE TV, CABO COAXIAL DE 9 MM FORNECIMENTO E INSTALAÇÃO (UN)</t>
  </si>
  <si>
    <t>00038084</t>
  </si>
  <si>
    <t>TOMADA PARA ANTENA DE TV, CABO COAXIAL DE 9 MM, CONJUNTO MONTADO PARA EMBUTIR 4" X 2" (PLACA + SUPORTE + MODULO)</t>
  </si>
  <si>
    <t>FNDE 70 TERMINAL A COMPRESSÃO (UN)</t>
  </si>
  <si>
    <t>00001578</t>
  </si>
  <si>
    <t>TERMINAL A COMPRESSAO EM COBRE ESTANHADO PARA CABO 50 MM2, 1 FURO E 1 COMPRESSAO, PARA PARAFUSO DE FIXACAO M8</t>
  </si>
  <si>
    <t>FNDE 312 ELETROCALHA LISA OU PERFURADA EM AÇO GALVANIZADO, LARGURA 100MM E ALTURA 50MM, INCLUSIVE EMENDA E FIXAÇÃO - FORNECIMENTO E INSTALAÇÃO. (M)</t>
  </si>
  <si>
    <t>P.04.000.062039</t>
  </si>
  <si>
    <t>Eletrocalha lisa galvanizada a fogo, 100x50mm</t>
  </si>
  <si>
    <t>P.04.000.062171</t>
  </si>
  <si>
    <t>Tampa encaixe para eletrocalha galvanizada a fogo, L= 100mm</t>
  </si>
  <si>
    <t>FNDE 346 CABECOTE PARA ENTRADA DE LINHA DE ALIMENTACAO PARA ELETRODUTO (UND)</t>
  </si>
  <si>
    <t>00001049</t>
  </si>
  <si>
    <t>CABECOTE PARA ENTRADA DE LINHA DE ALIMENTACAO PARA ELETRODUTO, EM LIGA DE ALUMINIO COM ACABAMENTO ANTI CORROSIVO, COM FIXACAO POR ENCAIXE LISO DE 360 GRAUS, DE 1 1/2"</t>
  </si>
  <si>
    <t>FNDE 90 ELETRODUTO RIGIDO, EM ACO ZINCADO OU GALVANIZADO, TIPO PESADO, DN=1", APARENTE - FORNECIMENTO E INSTALAÇÃO. (M)</t>
  </si>
  <si>
    <t>00002501</t>
  </si>
  <si>
    <t>ELETRODUTO FLEXIVEL, EM FITA DE ACO GALVANIZADO, REVESTIDO COM PVC PRETO, DIAMETRO EXTERNO DE 32 MM, DN = 1", TIPO SEALTUBO</t>
  </si>
  <si>
    <t>FNDE 619 DUTO DE ALONGAMENTO PARA EXAUSTOR (M)</t>
  </si>
  <si>
    <t>P.04.000.042174</t>
  </si>
  <si>
    <t>Eletroduto com costura galvanizado eletroliticamente, DN = 4´ - NBR13057</t>
  </si>
  <si>
    <t>88279</t>
  </si>
  <si>
    <t>MONTADOR ELETROMECÃNICO COM ENCARGOS COMPLEMENTARES</t>
  </si>
  <si>
    <t>FNDE 45 COIFA EM AÇO INOX 100CM X 150CM COM VENTILADOR DE TELHADO (UN)</t>
  </si>
  <si>
    <t>N.06.000.050298</t>
  </si>
  <si>
    <t>Coifa em aço inoxidável com filtro e exaustor axial - área de 3,01 até 7,50 m²</t>
  </si>
  <si>
    <t>FNDE 68 CONJUNTO DE ESTAIAMENTO PARA MASTRO DE SPDA (UN)</t>
  </si>
  <si>
    <t>P.19.000.049569</t>
  </si>
  <si>
    <t>Alca pré-formada estai para cabo de aço 3/8´</t>
  </si>
  <si>
    <t>E.03.000.049540</t>
  </si>
  <si>
    <t>Arruela quadrada 100 x 100 x 5 mm com furo de 18 mm</t>
  </si>
  <si>
    <t>E.03.000.049539</t>
  </si>
  <si>
    <t>Arruela quadrada de 50 mm com furo de 18 mm</t>
  </si>
  <si>
    <t>P.19.000.049567</t>
  </si>
  <si>
    <t>Chapa para estai 8 x 76 x 60 x 70 mm 45°</t>
  </si>
  <si>
    <t>P.19.000.040501</t>
  </si>
  <si>
    <t>Isolador tipo castanha de 85x90mm</t>
  </si>
  <si>
    <t>E.03.000.049552</t>
  </si>
  <si>
    <t>Parafuso cabeça quadrada M16 x 300 mm</t>
  </si>
  <si>
    <t>P.19.000.049568</t>
  </si>
  <si>
    <t>Sapatilha para cabo de aço de 3/8´</t>
  </si>
  <si>
    <t>FNDE 69 CAIXA DE EQUALIZAÇÃO DE ATERRAMENTO ELÉTRICO (UN)</t>
  </si>
  <si>
    <t>P.19.000.044305</t>
  </si>
  <si>
    <t>Caixa de equalização com barra cobre 6mm, embutir, chapa de aço com pintura esmaltada, de 200x200mm e tampa, uso interno, ref. Tel-901 Termotécnica ou equivalente</t>
  </si>
  <si>
    <t>FNDE 71 SOLDA EXOTÉRMICA PARA SPDA - FORNECIMENTO E INSTALAÇÃO. (UN)</t>
  </si>
  <si>
    <t>P.19.000.048073</t>
  </si>
  <si>
    <t>Kit solda com cartucho para solda exotérmica nº 150 a 250</t>
  </si>
  <si>
    <t>FNDE 39 CONJUNTO DE MASTRO P/ TRÊS BANDEIRAS E PEDESTAL (UN)</t>
  </si>
  <si>
    <t>00003768</t>
  </si>
  <si>
    <t>LIXA EM FOLHA PARA FERRO, NUMERO 150</t>
  </si>
  <si>
    <t>H.13.000.069565</t>
  </si>
  <si>
    <t>Solda eletrolítica tipo Smaw-AWS 6013 eletrodos esp. 2,5/3,25/4,0mm; ref. ESAB, LINCOLN, WELD ou equivalente</t>
  </si>
  <si>
    <t>00043648</t>
  </si>
  <si>
    <t>TINTA ESMALTE SINTETICO STANDARD FOSCO</t>
  </si>
  <si>
    <t>00021014</t>
  </si>
  <si>
    <t>TUBO ACO GALVANIZADO COM COSTURA, CLASSE LEVE, DN 65 MM (2 1/2"), E = 3,35 MM, * 6,23* KG/M (NBR 5580)</t>
  </si>
  <si>
    <t>00021015</t>
  </si>
  <si>
    <t>TUBO ACO GALVANIZADO COM COSTURA, CLASSE LEVE, DN 80 MM (3"), E = 3,35 MM, *7,32* KG/M (NBR 5580)</t>
  </si>
  <si>
    <t>100301</t>
  </si>
  <si>
    <t>AJUDANTE DE PINTOR COM ENCARGOS COMPLEMENTARES</t>
  </si>
  <si>
    <t>101446</t>
  </si>
  <si>
    <t>102867</t>
  </si>
  <si>
    <t>MÁQUINA SOLDA ARCO COM PISTOLA DE SOLDAGEM PARA STUD BOLT DE 5 MM A 22 MM - MATERIAIS NA OPERAÇÃO. AF_05/2023</t>
  </si>
  <si>
    <t>FNDE 40 BANCADA DE GRANITO CINZA ANDORINHA, INCLUSIVE PASSA PRATOS, ESPESSURA 2 CM - FORNECIMENTO E INSTALAÇÃO (M2)</t>
  </si>
  <si>
    <t>00011795</t>
  </si>
  <si>
    <t>GRANITO PARA BANCADA, POLIDO, TIPO ANDORINHA/ QUARTZ/ CASTELO/ CORUMBA OU OUTROS EQUIVALENTES DA REGIAO, E= *2,5* CM</t>
  </si>
  <si>
    <t>FNDE 47 PRATELEIRA DE GRANITO CINZA ANDORINHA, ESPESSURA 2 CM - FORNECIMENTO E INSTALAÇÃO (M2)</t>
  </si>
  <si>
    <t>FNDE 48 ESCANINHOS E PRATELERIAS EM MDF, REVESTIDOS EM LAMINADO MELAMÍNICO (M2)</t>
  </si>
  <si>
    <t>00001340</t>
  </si>
  <si>
    <t>CHAPA DE LAMINADO MELAMINICO, LISO FOSCO, DE 1,25 X 3,08 METROS, ESPESSURA = 0,8 MILIMETROS</t>
  </si>
  <si>
    <t>00034660</t>
  </si>
  <si>
    <t>CHAPA DE MDF BRANCO LISO 1 FACE, E = 18 MM, DE *2,75 X 1,85* M</t>
  </si>
  <si>
    <t>00001339</t>
  </si>
  <si>
    <t>COLA A BASE DE RESINA SINTETICA PARA CHAPA DE LAMINADO MELAMINICO E OUTROS</t>
  </si>
  <si>
    <t>99856 BARRA DE APOIO EM INOX, DIAMETRO MINIMO 3 CM, EM AÇO INOX (M)</t>
  </si>
  <si>
    <t>00036205</t>
  </si>
  <si>
    <t>BARRA DE APOIO RETA, EM ACO INOX POLIDO, COMPRIMENTO 70CM, DIAMETRO MINIMO 3 CM</t>
  </si>
  <si>
    <t>00011002</t>
  </si>
  <si>
    <t>ELETRODO REVESTIDO AWS - E6013, DIAMETRO IGUAL A 2,50 MM</t>
  </si>
  <si>
    <t>FNDE 51 BANCO DE CONCRETO SEM ENCOSTO, DIM. 2,50 X 0,60 M (M2)</t>
  </si>
  <si>
    <t>87893</t>
  </si>
  <si>
    <t>CHAPISCO APLICADO EM ALVENARIA (SEM PRESENÇA DE VÃOS) E ESTRUTURAS DE CONCRETO DE FACHADA, COM COLHER DE PEDREIRO. ARGAMASSA TRAÇO 1:3 COM PREPARO MANUAL. AF_10/2022</t>
  </si>
  <si>
    <t>94971</t>
  </si>
  <si>
    <t>CONCRETO FCK = 25MPA, TRAÇO 1:2,3:2,7 (EM MASSA SECA DE CIMENTO/ AREIA MÉDIA/ BRITA 1) - PREPARO MECÂNICO COM BETONEIRA 600 L. AF_05/2021</t>
  </si>
  <si>
    <t>92801</t>
  </si>
  <si>
    <t>CORTE E DOBRA DE AÇO CA-50, DIÂMETRO DE 6,3 MM. AF_06/2022</t>
  </si>
  <si>
    <t>FNDE 38 FITA 3M COLANTE ANTIDERRAPANTE PARA PISO (M)</t>
  </si>
  <si>
    <t>FNDEI02</t>
  </si>
  <si>
    <t>FITA 3M COLANTE ANTIDERRAPANTE</t>
  </si>
  <si>
    <r>
      <t>Unidade Federativa:</t>
    </r>
    <r>
      <rPr>
        <b/>
        <i/>
        <sz val="8"/>
        <rFont val="Arial"/>
        <family val="2"/>
      </rPr>
      <t xml:space="preserve"> BAHIA</t>
    </r>
  </si>
  <si>
    <t>CRONOGRAMA FÍSICO-FINANCEIRO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</si>
  <si>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</si>
  <si>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</si>
  <si>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</si>
  <si>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</si>
  <si>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</si>
  <si>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</si>
  <si>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</si>
  <si>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</si>
  <si>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</si>
  <si>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</si>
  <si>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</si>
  <si>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</si>
  <si>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</si>
  <si>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</si>
  <si>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</si>
  <si>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SERVIÇO</t>
  </si>
  <si>
    <t>VALOR/ %</t>
  </si>
  <si>
    <t>ACUMULADO PERÍODO</t>
  </si>
  <si>
    <t>ACUMULADO TOTAL</t>
  </si>
  <si>
    <t>ACUMULADO PERÍODO COM BDI</t>
  </si>
  <si>
    <t>ACUMULADO 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</si>
</sst>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\R\$\ #,##0.00"/>
    <numFmt numFmtId="165" formatCode="\R\$\ ###,###,##0.00"/>
    <numFmt numFmtId="166" formatCode="_(* #,##0.00_);_(* \(#,##0.00\);_(* &quot;-&quot;??_);_(@_)"/>
    <numFmt numFmtId="167" formatCode="#,##0.0000000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i/>
      <sz val="11"/>
      <color rgb="FFFF0000"/>
      <name val="Aptos Narrow"/>
      <family val="2"/>
      <scheme val="minor"/>
    </font>
    <font>
      <b/>
      <sz val="5"/>
      <color rgb="FF000000"/>
      <name val="Arial"/>
      <family val="2"/>
    </font>
    <font>
      <sz val="8"/>
      <color rgb="FF000000"/>
      <name val="SansSerif"/>
      <family val="2"/>
    </font>
    <font>
      <b/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b/>
      <i/>
      <sz val="8"/>
      <name val="Arial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b/>
      <sz val="12"/>
      <color rgb="FF000000"/>
      <name val="Arial"/>
      <family val="2"/>
    </font>
    <font>
      <sz val="8"/>
      <name val="Aptos Narrow"/>
      <family val="2"/>
      <scheme val="minor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43" fontId="2" fillId="0" borderId="2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3" fontId="2" fillId="0" borderId="4" xfId="3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 wrapText="1"/>
    </xf>
    <xf numFmtId="43" fontId="2" fillId="0" borderId="0" xfId="4" applyFont="1" applyFill="1" applyBorder="1" applyAlignment="1">
      <alignment horizontal="right" vertical="center" wrapText="1"/>
    </xf>
    <xf numFmtId="43" fontId="4" fillId="0" borderId="0" xfId="3" quotePrefix="1" applyFont="1" applyFill="1" applyBorder="1" applyAlignment="1">
      <alignment vertical="center"/>
    </xf>
    <xf numFmtId="43" fontId="2" fillId="0" borderId="1" xfId="3" quotePrefix="1" applyFont="1" applyFill="1" applyBorder="1" applyAlignment="1">
      <alignment vertical="center"/>
    </xf>
    <xf numFmtId="0" fontId="0" fillId="0" borderId="2" xfId="1" applyFont="1" applyBorder="1" applyAlignment="1">
      <alignment horizontal="center" vertical="center" wrapText="1"/>
    </xf>
    <xf numFmtId="43" fontId="4" fillId="0" borderId="3" xfId="3" quotePrefix="1" applyFont="1" applyFill="1" applyBorder="1" applyAlignment="1">
      <alignment horizontal="center" vertical="center"/>
    </xf>
    <xf numFmtId="0" fontId="2" fillId="0" borderId="4" xfId="1" applyFont="1" applyBorder="1" applyAlignment="1">
      <alignment vertical="center"/>
    </xf>
    <xf numFmtId="43" fontId="4" fillId="0" borderId="5" xfId="3" quotePrefix="1" applyFont="1" applyFill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7" xfId="1" applyBorder="1" applyAlignment="1">
      <alignment horizontal="center" vertical="center"/>
    </xf>
    <xf numFmtId="43" fontId="4" fillId="0" borderId="7" xfId="2" applyFont="1" applyFill="1" applyBorder="1" applyAlignment="1">
      <alignment horizontal="center" vertical="center"/>
    </xf>
    <xf numFmtId="43" fontId="4" fillId="0" borderId="7" xfId="2" applyFont="1" applyFill="1" applyBorder="1" applyAlignment="1">
      <alignment vertical="center"/>
    </xf>
    <xf numFmtId="0" fontId="1" fillId="0" borderId="8" xfId="1" applyBorder="1" applyAlignment="1">
      <alignment vertical="center"/>
    </xf>
    <xf numFmtId="0" fontId="0" fillId="0" borderId="0" xfId="0" applyAlignment="1" applyProtection="1">
      <alignment wrapText="1"/>
      <protection locked="0"/>
    </xf>
    <xf numFmtId="0" fontId="5" fillId="0" borderId="0" xfId="0" applyFont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0" fontId="8" fillId="0" borderId="0" xfId="0" applyFont="1"/>
    <xf numFmtId="0" fontId="2" fillId="0" borderId="0" xfId="1" applyFont="1" applyAlignment="1">
      <alignment horizontal="center"/>
    </xf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justify" vertical="center" wrapText="1"/>
    </xf>
    <xf numFmtId="4" fontId="7" fillId="0" borderId="12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 wrapText="1"/>
    </xf>
    <xf numFmtId="165" fontId="7" fillId="0" borderId="12" xfId="0" applyNumberFormat="1" applyFont="1" applyBorder="1" applyAlignment="1">
      <alignment horizontal="right" vertical="center" wrapText="1"/>
    </xf>
    <xf numFmtId="10" fontId="2" fillId="0" borderId="5" xfId="5" applyNumberFormat="1" applyFont="1" applyFill="1" applyBorder="1" applyAlignment="1">
      <alignment horizontal="center" vertical="center" wrapText="1"/>
    </xf>
    <xf numFmtId="0" fontId="10" fillId="0" borderId="9" xfId="6" applyFont="1" applyBorder="1" applyAlignment="1">
      <alignment horizontal="justify" vertical="center" wrapText="1"/>
    </xf>
    <xf numFmtId="0" fontId="10" fillId="0" borderId="10" xfId="6" applyFont="1" applyBorder="1" applyAlignment="1">
      <alignment horizontal="justify" vertical="center" wrapText="1"/>
    </xf>
    <xf numFmtId="0" fontId="10" fillId="0" borderId="11" xfId="6" applyFont="1" applyBorder="1" applyAlignment="1">
      <alignment horizontal="justify" vertical="center" wrapText="1"/>
    </xf>
    <xf numFmtId="0" fontId="6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43" fontId="2" fillId="0" borderId="9" xfId="2" applyFont="1" applyFill="1" applyBorder="1" applyAlignment="1">
      <alignment horizontal="center" vertical="center" wrapText="1"/>
    </xf>
    <xf numFmtId="43" fontId="2" fillId="0" borderId="10" xfId="2" applyFont="1" applyFill="1" applyBorder="1" applyAlignment="1">
      <alignment horizontal="center" vertical="center" wrapText="1"/>
    </xf>
    <xf numFmtId="43" fontId="2" fillId="0" borderId="11" xfId="2" applyFont="1" applyFill="1" applyBorder="1" applyAlignment="1">
      <alignment horizontal="center" vertical="center" wrapText="1"/>
    </xf>
    <xf numFmtId="166" fontId="12" fillId="0" borderId="4" xfId="10" applyFont="1" applyFill="1" applyBorder="1" applyAlignment="1">
      <alignment vertical="center"/>
    </xf>
    <xf numFmtId="166" fontId="14" fillId="0" borderId="0" xfId="9" applyFont="1" applyFill="1" applyBorder="1" applyAlignment="1">
      <alignment horizontal="center" vertical="center" wrapText="1"/>
    </xf>
    <xf numFmtId="166" fontId="12" fillId="0" borderId="0" xfId="11" applyFont="1" applyFill="1" applyBorder="1" applyAlignment="1">
      <alignment horizontal="right" vertical="center" wrapText="1"/>
    </xf>
    <xf numFmtId="10" fontId="12" fillId="4" borderId="5" xfId="5" applyNumberFormat="1" applyFont="1" applyFill="1" applyBorder="1" applyAlignment="1">
      <alignment horizontal="center" vertical="center" wrapText="1"/>
    </xf>
    <xf numFmtId="166" fontId="12" fillId="0" borderId="9" xfId="9" applyFont="1" applyFill="1" applyBorder="1" applyAlignment="1">
      <alignment horizontal="center" vertical="center" wrapText="1"/>
    </xf>
    <xf numFmtId="166" fontId="12" fillId="0" borderId="10" xfId="9" applyFont="1" applyFill="1" applyBorder="1" applyAlignment="1">
      <alignment horizontal="center" vertical="center" wrapText="1"/>
    </xf>
    <xf numFmtId="166" fontId="12" fillId="0" borderId="11" xfId="9" applyFont="1" applyFill="1" applyBorder="1" applyAlignment="1">
      <alignment horizontal="center" vertical="center" wrapText="1"/>
    </xf>
    <xf numFmtId="166" fontId="12" fillId="0" borderId="1" xfId="10" quotePrefix="1" applyFont="1" applyFill="1" applyBorder="1" applyAlignment="1">
      <alignment horizontal="center" vertical="center"/>
    </xf>
    <xf numFmtId="166" fontId="12" fillId="0" borderId="2" xfId="10" quotePrefix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166" fontId="14" fillId="0" borderId="2" xfId="10" quotePrefix="1" applyFont="1" applyFill="1" applyBorder="1" applyAlignment="1">
      <alignment horizontal="center" vertical="center"/>
    </xf>
    <xf numFmtId="166" fontId="14" fillId="0" borderId="3" xfId="10" quotePrefix="1" applyFont="1" applyFill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166" fontId="14" fillId="0" borderId="0" xfId="10" quotePrefix="1" applyFont="1" applyFill="1" applyBorder="1" applyAlignment="1">
      <alignment horizontal="center" vertical="center"/>
    </xf>
    <xf numFmtId="166" fontId="14" fillId="0" borderId="5" xfId="10" quotePrefix="1" applyFont="1" applyFill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" fillId="0" borderId="7" xfId="12" applyBorder="1"/>
    <xf numFmtId="0" fontId="14" fillId="0" borderId="8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0" fontId="13" fillId="0" borderId="7" xfId="1" applyFont="1" applyBorder="1" applyAlignment="1">
      <alignment horizontal="left" vertical="center"/>
    </xf>
    <xf numFmtId="166" fontId="14" fillId="0" borderId="7" xfId="9" applyFont="1" applyFill="1" applyBorder="1" applyAlignment="1">
      <alignment horizontal="center" vertical="center"/>
    </xf>
    <xf numFmtId="166" fontId="14" fillId="0" borderId="7" xfId="9" applyFont="1" applyFill="1" applyBorder="1" applyAlignment="1">
      <alignment vertical="center"/>
    </xf>
    <xf numFmtId="0" fontId="13" fillId="0" borderId="8" xfId="1" applyFont="1" applyBorder="1" applyAlignment="1">
      <alignment vertical="center"/>
    </xf>
    <xf numFmtId="0" fontId="16" fillId="0" borderId="0" xfId="0" applyFont="1" applyAlignment="1">
      <alignment vertical="top" wrapText="1"/>
    </xf>
    <xf numFmtId="0" fontId="5" fillId="0" borderId="12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justify" vertical="top" wrapText="1"/>
    </xf>
    <xf numFmtId="167" fontId="18" fillId="0" borderId="12" xfId="0" applyNumberFormat="1" applyFont="1" applyBorder="1" applyAlignment="1">
      <alignment horizontal="right" vertical="top" wrapText="1"/>
    </xf>
    <xf numFmtId="164" fontId="18" fillId="0" borderId="12" xfId="0" applyNumberFormat="1" applyFont="1" applyBorder="1" applyAlignment="1">
      <alignment horizontal="right" vertical="top" wrapText="1"/>
    </xf>
    <xf numFmtId="0" fontId="17" fillId="0" borderId="12" xfId="0" applyFont="1" applyBorder="1" applyAlignment="1">
      <alignment horizontal="right" vertical="top" wrapText="1"/>
    </xf>
    <xf numFmtId="164" fontId="17" fillId="0" borderId="12" xfId="0" applyNumberFormat="1" applyFont="1" applyBorder="1" applyAlignment="1">
      <alignment horizontal="right" vertical="top" wrapText="1"/>
    </xf>
    <xf numFmtId="0" fontId="6" fillId="0" borderId="12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top" wrapText="1"/>
    </xf>
    <xf numFmtId="0" fontId="12" fillId="0" borderId="0" xfId="1" applyFont="1" applyBorder="1" applyAlignment="1">
      <alignment horizontal="center"/>
    </xf>
    <xf numFmtId="0" fontId="13" fillId="0" borderId="0" xfId="1" applyFont="1" applyBorder="1" applyAlignment="1">
      <alignment horizontal="left" vertical="center" wrapText="1"/>
    </xf>
    <xf numFmtId="0" fontId="12" fillId="0" borderId="0" xfId="1" applyFont="1" applyBorder="1" applyAlignment="1">
      <alignment vertical="center"/>
    </xf>
    <xf numFmtId="0" fontId="12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166" fontId="12" fillId="0" borderId="1" xfId="10" applyFont="1" applyFill="1" applyBorder="1" applyAlignment="1">
      <alignment vertical="center"/>
    </xf>
    <xf numFmtId="0" fontId="12" fillId="0" borderId="2" xfId="1" applyFont="1" applyBorder="1" applyAlignment="1">
      <alignment horizontal="center"/>
    </xf>
    <xf numFmtId="0" fontId="13" fillId="0" borderId="2" xfId="1" applyFont="1" applyBorder="1" applyAlignment="1">
      <alignment horizontal="left" vertical="center" wrapText="1"/>
    </xf>
    <xf numFmtId="166" fontId="14" fillId="0" borderId="2" xfId="9" applyFont="1" applyFill="1" applyBorder="1" applyAlignment="1">
      <alignment horizontal="center" vertical="center" wrapText="1"/>
    </xf>
    <xf numFmtId="166" fontId="12" fillId="0" borderId="2" xfId="11" applyFont="1" applyFill="1" applyBorder="1" applyAlignment="1">
      <alignment horizontal="right" vertical="center" wrapText="1"/>
    </xf>
    <xf numFmtId="10" fontId="12" fillId="3" borderId="3" xfId="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44" fontId="11" fillId="0" borderId="0" xfId="0" applyNumberFormat="1" applyFont="1"/>
    <xf numFmtId="0" fontId="4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43" fontId="2" fillId="0" borderId="0" xfId="2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1" applyBorder="1" applyAlignment="1">
      <alignment horizontal="center" vertical="center" wrapText="1"/>
    </xf>
    <xf numFmtId="10" fontId="2" fillId="0" borderId="0" xfId="5" applyNumberFormat="1" applyFont="1" applyFill="1" applyBorder="1" applyAlignment="1">
      <alignment horizontal="center" vertical="center" wrapText="1"/>
    </xf>
    <xf numFmtId="43" fontId="2" fillId="0" borderId="0" xfId="2" applyFont="1" applyFill="1" applyBorder="1" applyAlignment="1">
      <alignment horizontal="center" vertical="center" wrapText="1"/>
    </xf>
    <xf numFmtId="43" fontId="2" fillId="0" borderId="0" xfId="3" quotePrefix="1" applyFont="1" applyFill="1" applyBorder="1" applyAlignment="1">
      <alignment vertical="center"/>
    </xf>
    <xf numFmtId="0" fontId="0" fillId="0" borderId="0" xfId="1" applyFont="1" applyBorder="1" applyAlignment="1">
      <alignment horizontal="center" vertical="center" wrapText="1"/>
    </xf>
    <xf numFmtId="43" fontId="4" fillId="0" borderId="0" xfId="3" quotePrefix="1" applyFont="1" applyFill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10" fontId="0" fillId="0" borderId="0" xfId="8" applyNumberFormat="1" applyFont="1"/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44" fontId="11" fillId="0" borderId="13" xfId="7" applyFont="1" applyBorder="1" applyAlignment="1">
      <alignment vertical="center"/>
    </xf>
    <xf numFmtId="44" fontId="0" fillId="5" borderId="13" xfId="0" applyNumberFormat="1" applyFill="1" applyBorder="1"/>
    <xf numFmtId="44" fontId="0" fillId="0" borderId="13" xfId="0" applyNumberFormat="1" applyBorder="1"/>
    <xf numFmtId="9" fontId="11" fillId="0" borderId="13" xfId="0" applyNumberFormat="1" applyFont="1" applyBorder="1" applyAlignment="1">
      <alignment vertical="center"/>
    </xf>
    <xf numFmtId="9" fontId="0" fillId="5" borderId="13" xfId="8" applyFont="1" applyFill="1" applyBorder="1"/>
    <xf numFmtId="9" fontId="0" fillId="0" borderId="13" xfId="8" applyFont="1" applyBorder="1"/>
    <xf numFmtId="0" fontId="0" fillId="0" borderId="13" xfId="0" applyBorder="1"/>
    <xf numFmtId="44" fontId="0" fillId="0" borderId="13" xfId="0" applyNumberFormat="1" applyFill="1" applyBorder="1"/>
    <xf numFmtId="9" fontId="0" fillId="0" borderId="13" xfId="8" applyFont="1" applyFill="1" applyBorder="1"/>
    <xf numFmtId="44" fontId="11" fillId="0" borderId="13" xfId="0" applyNumberFormat="1" applyFont="1" applyBorder="1"/>
    <xf numFmtId="44" fontId="11" fillId="0" borderId="13" xfId="0" applyNumberFormat="1" applyFont="1" applyBorder="1" applyAlignment="1">
      <alignment vertical="center"/>
    </xf>
    <xf numFmtId="0" fontId="19" fillId="6" borderId="13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/>
    </xf>
    <xf numFmtId="0" fontId="11" fillId="0" borderId="0" xfId="0" applyFont="1"/>
    <xf numFmtId="0" fontId="2" fillId="0" borderId="0" xfId="1" applyFont="1" applyBorder="1" applyAlignment="1">
      <alignment horizontal="center" wrapText="1"/>
    </xf>
    <xf numFmtId="43" fontId="21" fillId="0" borderId="0" xfId="3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43" fontId="2" fillId="0" borderId="0" xfId="3" applyFont="1" applyFill="1" applyBorder="1" applyAlignment="1">
      <alignment vertical="center"/>
    </xf>
  </cellXfs>
  <cellStyles count="13">
    <cellStyle name="Moeda" xfId="7" builtinId="4"/>
    <cellStyle name="Normal" xfId="0" builtinId="0"/>
    <cellStyle name="Normal 2" xfId="1" xr:uid="{D7B7090F-534A-47DF-9A5F-61626FF266C2}"/>
    <cellStyle name="Normal 3" xfId="12" xr:uid="{387A3006-7CE9-48CF-B248-3FD458098A2D}"/>
    <cellStyle name="Normal 57" xfId="6" xr:uid="{73746188-FD3F-41A2-BD1C-69B32B5B9F7C}"/>
    <cellStyle name="Porcentagem" xfId="8" builtinId="5"/>
    <cellStyle name="Porcentagem 2" xfId="5" xr:uid="{F25D8C94-8C90-44BE-9A4E-C99E3DB50A06}"/>
    <cellStyle name="Vírgula 2" xfId="2" xr:uid="{9D586EE4-CE2B-469E-B80B-B6B26DC79D36}"/>
    <cellStyle name="Vírgula 2 2" xfId="4" xr:uid="{D55C440B-F918-4FA1-812C-1090531272B6}"/>
    <cellStyle name="Vírgula 2 2 2" xfId="11" xr:uid="{2AFDF598-5CEB-49AB-B78C-CDF10B87AC08}"/>
    <cellStyle name="Vírgula 2 3" xfId="9" xr:uid="{9E613DFF-3235-4BEE-8A08-B9DF69BEE92C}"/>
    <cellStyle name="Vírgula 4" xfId="3" xr:uid="{77DF985D-8AAF-4FB5-8199-F365B986CB77}"/>
    <cellStyle name="Vírgula 4 2" xfId="10" xr:uid="{F7571543-1E9B-4969-833F-5C9DBE6ED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vall\Downloads\TIPO2-PLN-AT8-S220_R02.xlsx" TargetMode="External"/><Relationship Id="rId1" Type="http://schemas.openxmlformats.org/officeDocument/2006/relationships/externalLinkPath" Target="file:///C:\Users\evall\Downloads\TIPO2-PLN-AT8-S220_R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"/>
      <sheetName val="AL"/>
      <sheetName val="AM"/>
      <sheetName val="AP"/>
      <sheetName val="BA"/>
      <sheetName val="CE"/>
      <sheetName val="DF"/>
      <sheetName val="ES"/>
      <sheetName val="GO"/>
      <sheetName val="MA"/>
      <sheetName val="MG"/>
      <sheetName val="MS"/>
      <sheetName val="MT"/>
      <sheetName val="PA"/>
      <sheetName val="PB"/>
      <sheetName val="PE"/>
      <sheetName val="PI"/>
      <sheetName val="PR"/>
      <sheetName val="RJ"/>
      <sheetName val="RN"/>
      <sheetName val="RO"/>
      <sheetName val="RR"/>
      <sheetName val="RS"/>
      <sheetName val="SC"/>
      <sheetName val="SE"/>
      <sheetName val="SP"/>
      <sheetName val="TO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5FAFA-0182-47D3-B3F7-80C301283A38}">
  <sheetPr>
    <outlinePr summaryBelow="0"/>
    <pageSetUpPr fitToPage="1"/>
  </sheetPr>
  <dimension ref="A1:I548"/>
  <sheetViews>
    <sheetView view="pageLayout" topLeftCell="A548" zoomScaleNormal="130" zoomScaleSheetLayoutView="55" workbookViewId="0">
      <selection activeCell="H545" sqref="H545"/>
    </sheetView>
  </sheetViews>
  <sheetFormatPr defaultRowHeight="14.4"/>
  <cols>
    <col min="1" max="1" width="7.44140625" customWidth="1"/>
    <col min="2" max="2" width="8.33203125" customWidth="1"/>
    <col min="3" max="3" width="39.33203125" customWidth="1"/>
    <col min="4" max="4" width="7.44140625" customWidth="1"/>
    <col min="5" max="5" width="6.6640625" customWidth="1"/>
    <col min="6" max="6" width="10.6640625" bestFit="1" customWidth="1"/>
    <col min="7" max="7" width="10" customWidth="1"/>
    <col min="8" max="8" width="21.6640625" bestFit="1" customWidth="1"/>
  </cols>
  <sheetData>
    <row r="1" spans="1:8">
      <c r="A1" s="1"/>
      <c r="B1" s="2"/>
      <c r="C1" s="2"/>
      <c r="D1" s="2"/>
      <c r="E1" s="3"/>
      <c r="F1" s="4"/>
      <c r="G1" s="4"/>
      <c r="H1" s="5"/>
    </row>
    <row r="2" spans="1:8" ht="15" thickBot="1">
      <c r="A2" s="6" t="s">
        <v>0</v>
      </c>
      <c r="B2" s="30"/>
      <c r="C2" s="30"/>
      <c r="D2" s="30"/>
      <c r="E2" s="31"/>
      <c r="F2" s="7"/>
      <c r="G2" s="8" t="s">
        <v>1</v>
      </c>
      <c r="H2" s="40">
        <v>0.25</v>
      </c>
    </row>
    <row r="3" spans="1:8" ht="15" thickBot="1">
      <c r="A3" s="6" t="s">
        <v>2</v>
      </c>
      <c r="B3" s="30"/>
      <c r="C3" s="30"/>
      <c r="D3" s="30"/>
      <c r="E3" s="31"/>
      <c r="F3" s="46" t="s">
        <v>3</v>
      </c>
      <c r="G3" s="47"/>
      <c r="H3" s="48"/>
    </row>
    <row r="4" spans="1:8">
      <c r="A4" s="6" t="s">
        <v>4</v>
      </c>
      <c r="B4" s="30"/>
      <c r="C4" s="30"/>
      <c r="D4" s="30"/>
      <c r="E4" s="9"/>
      <c r="F4" s="10" t="s">
        <v>5</v>
      </c>
      <c r="G4" s="11" t="s">
        <v>6</v>
      </c>
      <c r="H4" s="12" t="s">
        <v>7</v>
      </c>
    </row>
    <row r="5" spans="1:8">
      <c r="A5" s="6"/>
      <c r="B5" s="32"/>
      <c r="C5" s="32"/>
      <c r="D5" s="32"/>
      <c r="E5" s="32"/>
      <c r="F5" s="13" t="s">
        <v>8</v>
      </c>
      <c r="G5" s="33">
        <v>196</v>
      </c>
      <c r="H5" s="14" t="s">
        <v>7</v>
      </c>
    </row>
    <row r="6" spans="1:8" ht="15" thickBot="1">
      <c r="A6" s="6"/>
      <c r="B6" s="32"/>
      <c r="C6" s="32"/>
      <c r="D6" s="32"/>
      <c r="E6" s="32"/>
      <c r="F6" s="15" t="s">
        <v>9</v>
      </c>
      <c r="G6" s="16" t="s">
        <v>9</v>
      </c>
      <c r="H6" s="17"/>
    </row>
    <row r="7" spans="1:8" ht="15" thickBot="1">
      <c r="A7" s="18"/>
      <c r="B7" s="19"/>
      <c r="C7" s="19"/>
      <c r="D7" s="19"/>
      <c r="E7" s="20"/>
      <c r="F7" s="21"/>
      <c r="G7" s="22"/>
      <c r="H7" s="23"/>
    </row>
    <row r="8" spans="1:8" ht="19.2">
      <c r="A8" s="24"/>
      <c r="B8" s="25" t="s">
        <v>10</v>
      </c>
      <c r="C8" s="25"/>
      <c r="D8" s="25"/>
      <c r="E8" s="25"/>
      <c r="F8" s="25"/>
      <c r="G8" s="25"/>
      <c r="H8" s="24"/>
    </row>
    <row r="9" spans="1:8" ht="15.6">
      <c r="A9" s="26" t="s">
        <v>11</v>
      </c>
      <c r="B9" s="26" t="s">
        <v>12</v>
      </c>
      <c r="C9" s="26" t="s">
        <v>13</v>
      </c>
      <c r="D9" s="26" t="s">
        <v>14</v>
      </c>
      <c r="E9" s="26" t="s">
        <v>15</v>
      </c>
      <c r="F9" s="26" t="s">
        <v>16</v>
      </c>
      <c r="G9" s="26" t="s">
        <v>17</v>
      </c>
      <c r="H9" s="26" t="s">
        <v>18</v>
      </c>
    </row>
    <row r="10" spans="1:8">
      <c r="A10" s="27" t="s">
        <v>19</v>
      </c>
      <c r="B10" s="44" t="s">
        <v>20</v>
      </c>
      <c r="C10" s="44"/>
      <c r="D10" s="44"/>
      <c r="E10" s="44"/>
      <c r="F10" s="44"/>
      <c r="G10" s="44"/>
      <c r="H10" s="28">
        <v>367343.11</v>
      </c>
    </row>
    <row r="11" spans="1:8" ht="15.6">
      <c r="A11" s="34" t="s">
        <v>21</v>
      </c>
      <c r="B11" s="35" t="s">
        <v>22</v>
      </c>
      <c r="C11" s="36" t="s">
        <v>23</v>
      </c>
      <c r="D11" s="35" t="s">
        <v>5</v>
      </c>
      <c r="E11" s="35" t="s">
        <v>24</v>
      </c>
      <c r="F11" s="37">
        <v>10</v>
      </c>
      <c r="G11" s="38">
        <v>421.33</v>
      </c>
      <c r="H11" s="39">
        <v>4213.3</v>
      </c>
    </row>
    <row r="12" spans="1:8">
      <c r="A12" s="34" t="s">
        <v>25</v>
      </c>
      <c r="B12" s="35" t="s">
        <v>26</v>
      </c>
      <c r="C12" s="36" t="s">
        <v>27</v>
      </c>
      <c r="D12" s="35" t="s">
        <v>5</v>
      </c>
      <c r="E12" s="35" t="s">
        <v>24</v>
      </c>
      <c r="F12" s="37">
        <v>99</v>
      </c>
      <c r="G12" s="38">
        <v>95.16</v>
      </c>
      <c r="H12" s="39">
        <v>9420.84</v>
      </c>
    </row>
    <row r="13" spans="1:8" ht="23.4">
      <c r="A13" s="34" t="s">
        <v>28</v>
      </c>
      <c r="B13" s="35" t="s">
        <v>29</v>
      </c>
      <c r="C13" s="36" t="s">
        <v>30</v>
      </c>
      <c r="D13" s="35" t="s">
        <v>5</v>
      </c>
      <c r="E13" s="35" t="s">
        <v>31</v>
      </c>
      <c r="F13" s="37">
        <v>1</v>
      </c>
      <c r="G13" s="38">
        <v>1912.26</v>
      </c>
      <c r="H13" s="39">
        <v>1912.26</v>
      </c>
    </row>
    <row r="14" spans="1:8">
      <c r="A14" s="34" t="s">
        <v>32</v>
      </c>
      <c r="B14" s="35" t="s">
        <v>33</v>
      </c>
      <c r="C14" s="36" t="s">
        <v>34</v>
      </c>
      <c r="D14" s="35" t="s">
        <v>9</v>
      </c>
      <c r="E14" s="35" t="s">
        <v>31</v>
      </c>
      <c r="F14" s="37">
        <v>1</v>
      </c>
      <c r="G14" s="38">
        <v>3027.25</v>
      </c>
      <c r="H14" s="39">
        <v>3027.25</v>
      </c>
    </row>
    <row r="15" spans="1:8" ht="23.4">
      <c r="A15" s="34" t="s">
        <v>35</v>
      </c>
      <c r="B15" s="35" t="s">
        <v>36</v>
      </c>
      <c r="C15" s="36" t="s">
        <v>37</v>
      </c>
      <c r="D15" s="35" t="s">
        <v>5</v>
      </c>
      <c r="E15" s="35" t="s">
        <v>38</v>
      </c>
      <c r="F15" s="37">
        <v>127.78</v>
      </c>
      <c r="G15" s="38">
        <v>68.98</v>
      </c>
      <c r="H15" s="39">
        <v>8814.26</v>
      </c>
    </row>
    <row r="16" spans="1:8" ht="23.4">
      <c r="A16" s="34" t="s">
        <v>39</v>
      </c>
      <c r="B16" s="35" t="s">
        <v>40</v>
      </c>
      <c r="C16" s="36" t="s">
        <v>41</v>
      </c>
      <c r="D16" s="35" t="s">
        <v>9</v>
      </c>
      <c r="E16" s="35" t="s">
        <v>42</v>
      </c>
      <c r="F16" s="37">
        <v>8</v>
      </c>
      <c r="G16" s="38">
        <v>1916.12</v>
      </c>
      <c r="H16" s="39">
        <v>15328.96</v>
      </c>
    </row>
    <row r="17" spans="1:8" ht="23.4">
      <c r="A17" s="34" t="s">
        <v>43</v>
      </c>
      <c r="B17" s="35" t="s">
        <v>44</v>
      </c>
      <c r="C17" s="36" t="s">
        <v>45</v>
      </c>
      <c r="D17" s="35" t="s">
        <v>9</v>
      </c>
      <c r="E17" s="35" t="s">
        <v>42</v>
      </c>
      <c r="F17" s="37">
        <v>8</v>
      </c>
      <c r="G17" s="38">
        <v>1541.51</v>
      </c>
      <c r="H17" s="39">
        <v>12332.08</v>
      </c>
    </row>
    <row r="18" spans="1:8" ht="23.4">
      <c r="A18" s="34" t="s">
        <v>46</v>
      </c>
      <c r="B18" s="35" t="s">
        <v>47</v>
      </c>
      <c r="C18" s="36" t="s">
        <v>48</v>
      </c>
      <c r="D18" s="35" t="s">
        <v>9</v>
      </c>
      <c r="E18" s="35" t="s">
        <v>42</v>
      </c>
      <c r="F18" s="37">
        <v>8</v>
      </c>
      <c r="G18" s="38">
        <v>2344.2399999999998</v>
      </c>
      <c r="H18" s="39">
        <v>18753.919999999998</v>
      </c>
    </row>
    <row r="19" spans="1:8">
      <c r="A19" s="34" t="s">
        <v>49</v>
      </c>
      <c r="B19" s="35" t="s">
        <v>50</v>
      </c>
      <c r="C19" s="36" t="s">
        <v>51</v>
      </c>
      <c r="D19" s="35" t="s">
        <v>9</v>
      </c>
      <c r="E19" s="35" t="s">
        <v>31</v>
      </c>
      <c r="F19" s="37">
        <v>1</v>
      </c>
      <c r="G19" s="38">
        <v>293540.24</v>
      </c>
      <c r="H19" s="39">
        <v>293540.24</v>
      </c>
    </row>
    <row r="20" spans="1:8">
      <c r="A20" s="27" t="s">
        <v>52</v>
      </c>
      <c r="B20" s="44" t="s">
        <v>53</v>
      </c>
      <c r="C20" s="44"/>
      <c r="D20" s="44"/>
      <c r="E20" s="44"/>
      <c r="F20" s="44"/>
      <c r="G20" s="44"/>
      <c r="H20" s="28">
        <v>44722.52</v>
      </c>
    </row>
    <row r="21" spans="1:8">
      <c r="A21" s="27" t="s">
        <v>54</v>
      </c>
      <c r="B21" s="44" t="s">
        <v>55</v>
      </c>
      <c r="C21" s="44"/>
      <c r="D21" s="44"/>
      <c r="E21" s="44"/>
      <c r="F21" s="44"/>
      <c r="G21" s="44"/>
      <c r="H21" s="28">
        <v>42416.58</v>
      </c>
    </row>
    <row r="22" spans="1:8" ht="23.4">
      <c r="A22" s="34" t="s">
        <v>56</v>
      </c>
      <c r="B22" s="35" t="s">
        <v>57</v>
      </c>
      <c r="C22" s="36" t="s">
        <v>58</v>
      </c>
      <c r="D22" s="35" t="s">
        <v>5</v>
      </c>
      <c r="E22" s="35" t="s">
        <v>24</v>
      </c>
      <c r="F22" s="37">
        <v>1575</v>
      </c>
      <c r="G22" s="38">
        <v>0.72</v>
      </c>
      <c r="H22" s="39">
        <v>1134</v>
      </c>
    </row>
    <row r="23" spans="1:8" ht="31.2">
      <c r="A23" s="34" t="s">
        <v>59</v>
      </c>
      <c r="B23" s="35" t="s">
        <v>60</v>
      </c>
      <c r="C23" s="36" t="s">
        <v>61</v>
      </c>
      <c r="D23" s="35" t="s">
        <v>5</v>
      </c>
      <c r="E23" s="35" t="s">
        <v>62</v>
      </c>
      <c r="F23" s="37">
        <v>158.44</v>
      </c>
      <c r="G23" s="38">
        <v>70.48</v>
      </c>
      <c r="H23" s="39">
        <v>11166.85</v>
      </c>
    </row>
    <row r="24" spans="1:8" ht="15.6">
      <c r="A24" s="34" t="s">
        <v>63</v>
      </c>
      <c r="B24" s="35" t="s">
        <v>64</v>
      </c>
      <c r="C24" s="36" t="s">
        <v>65</v>
      </c>
      <c r="D24" s="35" t="s">
        <v>5</v>
      </c>
      <c r="E24" s="35" t="s">
        <v>62</v>
      </c>
      <c r="F24" s="37">
        <v>250.58</v>
      </c>
      <c r="G24" s="38">
        <v>106.36</v>
      </c>
      <c r="H24" s="39">
        <v>26651.69</v>
      </c>
    </row>
    <row r="25" spans="1:8" ht="15.6">
      <c r="A25" s="34" t="s">
        <v>66</v>
      </c>
      <c r="B25" s="35" t="s">
        <v>67</v>
      </c>
      <c r="C25" s="36" t="s">
        <v>68</v>
      </c>
      <c r="D25" s="35" t="s">
        <v>5</v>
      </c>
      <c r="E25" s="35" t="s">
        <v>24</v>
      </c>
      <c r="F25" s="37">
        <v>107.09</v>
      </c>
      <c r="G25" s="38">
        <v>3.58</v>
      </c>
      <c r="H25" s="39">
        <v>383.38</v>
      </c>
    </row>
    <row r="26" spans="1:8" ht="39">
      <c r="A26" s="34" t="s">
        <v>69</v>
      </c>
      <c r="B26" s="35" t="s">
        <v>70</v>
      </c>
      <c r="C26" s="36" t="s">
        <v>71</v>
      </c>
      <c r="D26" s="35" t="s">
        <v>5</v>
      </c>
      <c r="E26" s="35" t="s">
        <v>62</v>
      </c>
      <c r="F26" s="37">
        <v>210.86</v>
      </c>
      <c r="G26" s="38">
        <v>14.61</v>
      </c>
      <c r="H26" s="39">
        <v>3080.66</v>
      </c>
    </row>
    <row r="27" spans="1:8">
      <c r="A27" s="27" t="s">
        <v>72</v>
      </c>
      <c r="B27" s="44" t="s">
        <v>73</v>
      </c>
      <c r="C27" s="44"/>
      <c r="D27" s="44"/>
      <c r="E27" s="44"/>
      <c r="F27" s="44"/>
      <c r="G27" s="44"/>
      <c r="H27" s="28">
        <v>1882.43</v>
      </c>
    </row>
    <row r="28" spans="1:8" ht="15.6">
      <c r="A28" s="34" t="s">
        <v>74</v>
      </c>
      <c r="B28" s="35" t="s">
        <v>64</v>
      </c>
      <c r="C28" s="36" t="s">
        <v>65</v>
      </c>
      <c r="D28" s="35" t="s">
        <v>5</v>
      </c>
      <c r="E28" s="35" t="s">
        <v>62</v>
      </c>
      <c r="F28" s="37">
        <v>15.68</v>
      </c>
      <c r="G28" s="38">
        <v>106.36</v>
      </c>
      <c r="H28" s="39">
        <v>1667.72</v>
      </c>
    </row>
    <row r="29" spans="1:8" ht="15.6">
      <c r="A29" s="34" t="s">
        <v>75</v>
      </c>
      <c r="B29" s="35" t="s">
        <v>67</v>
      </c>
      <c r="C29" s="36" t="s">
        <v>68</v>
      </c>
      <c r="D29" s="35" t="s">
        <v>5</v>
      </c>
      <c r="E29" s="35" t="s">
        <v>24</v>
      </c>
      <c r="F29" s="37">
        <v>13.37</v>
      </c>
      <c r="G29" s="38">
        <v>3.58</v>
      </c>
      <c r="H29" s="39">
        <v>47.86</v>
      </c>
    </row>
    <row r="30" spans="1:8" ht="39">
      <c r="A30" s="34" t="s">
        <v>76</v>
      </c>
      <c r="B30" s="35" t="s">
        <v>70</v>
      </c>
      <c r="C30" s="36" t="s">
        <v>71</v>
      </c>
      <c r="D30" s="35" t="s">
        <v>5</v>
      </c>
      <c r="E30" s="35" t="s">
        <v>62</v>
      </c>
      <c r="F30" s="37">
        <v>11.42</v>
      </c>
      <c r="G30" s="38">
        <v>14.61</v>
      </c>
      <c r="H30" s="39">
        <v>166.85</v>
      </c>
    </row>
    <row r="31" spans="1:8">
      <c r="A31" s="27" t="s">
        <v>77</v>
      </c>
      <c r="B31" s="44" t="s">
        <v>78</v>
      </c>
      <c r="C31" s="44"/>
      <c r="D31" s="44"/>
      <c r="E31" s="44"/>
      <c r="F31" s="44"/>
      <c r="G31" s="44"/>
      <c r="H31" s="28">
        <v>423.51</v>
      </c>
    </row>
    <row r="32" spans="1:8" ht="15.6">
      <c r="A32" s="34" t="s">
        <v>79</v>
      </c>
      <c r="B32" s="35" t="s">
        <v>64</v>
      </c>
      <c r="C32" s="36" t="s">
        <v>65</v>
      </c>
      <c r="D32" s="35" t="s">
        <v>5</v>
      </c>
      <c r="E32" s="35" t="s">
        <v>62</v>
      </c>
      <c r="F32" s="37">
        <v>3.65</v>
      </c>
      <c r="G32" s="38">
        <v>106.36</v>
      </c>
      <c r="H32" s="39">
        <v>388.21</v>
      </c>
    </row>
    <row r="33" spans="1:8" ht="15.6">
      <c r="A33" s="34" t="s">
        <v>80</v>
      </c>
      <c r="B33" s="35" t="s">
        <v>67</v>
      </c>
      <c r="C33" s="36" t="s">
        <v>68</v>
      </c>
      <c r="D33" s="35" t="s">
        <v>5</v>
      </c>
      <c r="E33" s="35" t="s">
        <v>24</v>
      </c>
      <c r="F33" s="37">
        <v>4.84</v>
      </c>
      <c r="G33" s="38">
        <v>3.58</v>
      </c>
      <c r="H33" s="39">
        <v>17.329999999999998</v>
      </c>
    </row>
    <row r="34" spans="1:8" ht="39">
      <c r="A34" s="34" t="s">
        <v>81</v>
      </c>
      <c r="B34" s="35" t="s">
        <v>70</v>
      </c>
      <c r="C34" s="36" t="s">
        <v>71</v>
      </c>
      <c r="D34" s="35" t="s">
        <v>5</v>
      </c>
      <c r="E34" s="35" t="s">
        <v>62</v>
      </c>
      <c r="F34" s="37">
        <v>1.23</v>
      </c>
      <c r="G34" s="38">
        <v>14.61</v>
      </c>
      <c r="H34" s="39">
        <v>17.97</v>
      </c>
    </row>
    <row r="35" spans="1:8">
      <c r="A35" s="27" t="s">
        <v>82</v>
      </c>
      <c r="B35" s="44" t="s">
        <v>83</v>
      </c>
      <c r="C35" s="44"/>
      <c r="D35" s="44"/>
      <c r="E35" s="44"/>
      <c r="F35" s="44"/>
      <c r="G35" s="44"/>
      <c r="H35" s="28">
        <v>136056.74</v>
      </c>
    </row>
    <row r="36" spans="1:8">
      <c r="A36" s="27" t="s">
        <v>84</v>
      </c>
      <c r="B36" s="44" t="s">
        <v>85</v>
      </c>
      <c r="C36" s="44"/>
      <c r="D36" s="44"/>
      <c r="E36" s="44"/>
      <c r="F36" s="44"/>
      <c r="G36" s="44"/>
      <c r="H36" s="28">
        <v>41656.92</v>
      </c>
    </row>
    <row r="37" spans="1:8" ht="15.6">
      <c r="A37" s="34" t="s">
        <v>86</v>
      </c>
      <c r="B37" s="35" t="s">
        <v>87</v>
      </c>
      <c r="C37" s="36" t="s">
        <v>88</v>
      </c>
      <c r="D37" s="35" t="s">
        <v>5</v>
      </c>
      <c r="E37" s="35" t="s">
        <v>24</v>
      </c>
      <c r="F37" s="37">
        <v>46.65</v>
      </c>
      <c r="G37" s="38">
        <v>44.64</v>
      </c>
      <c r="H37" s="39">
        <v>2082.46</v>
      </c>
    </row>
    <row r="38" spans="1:8" ht="23.4">
      <c r="A38" s="34" t="s">
        <v>89</v>
      </c>
      <c r="B38" s="35" t="s">
        <v>90</v>
      </c>
      <c r="C38" s="36" t="s">
        <v>91</v>
      </c>
      <c r="D38" s="35" t="s">
        <v>5</v>
      </c>
      <c r="E38" s="35" t="s">
        <v>24</v>
      </c>
      <c r="F38" s="37">
        <v>131.71</v>
      </c>
      <c r="G38" s="38">
        <v>87.66</v>
      </c>
      <c r="H38" s="39">
        <v>11545.7</v>
      </c>
    </row>
    <row r="39" spans="1:8" ht="15.6">
      <c r="A39" s="34" t="s">
        <v>92</v>
      </c>
      <c r="B39" s="35" t="s">
        <v>93</v>
      </c>
      <c r="C39" s="36" t="s">
        <v>94</v>
      </c>
      <c r="D39" s="35" t="s">
        <v>5</v>
      </c>
      <c r="E39" s="35" t="s">
        <v>95</v>
      </c>
      <c r="F39" s="37">
        <v>317.2</v>
      </c>
      <c r="G39" s="38">
        <v>16.489999999999998</v>
      </c>
      <c r="H39" s="39">
        <v>5230.63</v>
      </c>
    </row>
    <row r="40" spans="1:8" ht="15.6">
      <c r="A40" s="34" t="s">
        <v>96</v>
      </c>
      <c r="B40" s="35" t="s">
        <v>97</v>
      </c>
      <c r="C40" s="36" t="s">
        <v>98</v>
      </c>
      <c r="D40" s="35" t="s">
        <v>5</v>
      </c>
      <c r="E40" s="35" t="s">
        <v>95</v>
      </c>
      <c r="F40" s="37">
        <v>41.25</v>
      </c>
      <c r="G40" s="38">
        <v>15.1</v>
      </c>
      <c r="H40" s="39">
        <v>622.88</v>
      </c>
    </row>
    <row r="41" spans="1:8" ht="15.6">
      <c r="A41" s="34" t="s">
        <v>99</v>
      </c>
      <c r="B41" s="35" t="s">
        <v>100</v>
      </c>
      <c r="C41" s="36" t="s">
        <v>101</v>
      </c>
      <c r="D41" s="35" t="s">
        <v>5</v>
      </c>
      <c r="E41" s="35" t="s">
        <v>95</v>
      </c>
      <c r="F41" s="37">
        <v>366.94</v>
      </c>
      <c r="G41" s="38">
        <v>13.4</v>
      </c>
      <c r="H41" s="39">
        <v>4917</v>
      </c>
    </row>
    <row r="42" spans="1:8" ht="23.4">
      <c r="A42" s="34" t="s">
        <v>102</v>
      </c>
      <c r="B42" s="35" t="s">
        <v>103</v>
      </c>
      <c r="C42" s="36" t="s">
        <v>104</v>
      </c>
      <c r="D42" s="35" t="s">
        <v>5</v>
      </c>
      <c r="E42" s="35" t="s">
        <v>95</v>
      </c>
      <c r="F42" s="37">
        <v>225</v>
      </c>
      <c r="G42" s="38">
        <v>11.32</v>
      </c>
      <c r="H42" s="39">
        <v>2547</v>
      </c>
    </row>
    <row r="43" spans="1:8" ht="23.4">
      <c r="A43" s="34" t="s">
        <v>105</v>
      </c>
      <c r="B43" s="35" t="s">
        <v>106</v>
      </c>
      <c r="C43" s="36" t="s">
        <v>107</v>
      </c>
      <c r="D43" s="35" t="s">
        <v>5</v>
      </c>
      <c r="E43" s="35" t="s">
        <v>95</v>
      </c>
      <c r="F43" s="37">
        <v>134.38</v>
      </c>
      <c r="G43" s="38">
        <v>18.170000000000002</v>
      </c>
      <c r="H43" s="39">
        <v>2441.6799999999998</v>
      </c>
    </row>
    <row r="44" spans="1:8" ht="15.6">
      <c r="A44" s="34" t="s">
        <v>108</v>
      </c>
      <c r="B44" s="35" t="s">
        <v>109</v>
      </c>
      <c r="C44" s="36" t="s">
        <v>110</v>
      </c>
      <c r="D44" s="35" t="s">
        <v>5</v>
      </c>
      <c r="E44" s="35" t="s">
        <v>62</v>
      </c>
      <c r="F44" s="37">
        <v>15.55</v>
      </c>
      <c r="G44" s="38">
        <v>789.04</v>
      </c>
      <c r="H44" s="39">
        <v>12269.57</v>
      </c>
    </row>
    <row r="45" spans="1:8">
      <c r="A45" s="27" t="s">
        <v>111</v>
      </c>
      <c r="B45" s="44" t="s">
        <v>112</v>
      </c>
      <c r="C45" s="44"/>
      <c r="D45" s="44"/>
      <c r="E45" s="44"/>
      <c r="F45" s="44"/>
      <c r="G45" s="44"/>
      <c r="H45" s="28">
        <v>74559.33</v>
      </c>
    </row>
    <row r="46" spans="1:8" ht="15.6">
      <c r="A46" s="34" t="s">
        <v>113</v>
      </c>
      <c r="B46" s="35" t="s">
        <v>87</v>
      </c>
      <c r="C46" s="36" t="s">
        <v>88</v>
      </c>
      <c r="D46" s="35" t="s">
        <v>5</v>
      </c>
      <c r="E46" s="35" t="s">
        <v>24</v>
      </c>
      <c r="F46" s="37">
        <v>60.44</v>
      </c>
      <c r="G46" s="38">
        <v>44.64</v>
      </c>
      <c r="H46" s="39">
        <v>2698.04</v>
      </c>
    </row>
    <row r="47" spans="1:8" ht="15.6">
      <c r="A47" s="34" t="s">
        <v>114</v>
      </c>
      <c r="B47" s="35" t="s">
        <v>115</v>
      </c>
      <c r="C47" s="36" t="s">
        <v>116</v>
      </c>
      <c r="D47" s="35" t="s">
        <v>5</v>
      </c>
      <c r="E47" s="35" t="s">
        <v>62</v>
      </c>
      <c r="F47" s="37">
        <v>3.89</v>
      </c>
      <c r="G47" s="38">
        <v>893.05</v>
      </c>
      <c r="H47" s="39">
        <v>3473.96</v>
      </c>
    </row>
    <row r="48" spans="1:8" ht="23.4">
      <c r="A48" s="34" t="s">
        <v>117</v>
      </c>
      <c r="B48" s="35" t="s">
        <v>90</v>
      </c>
      <c r="C48" s="36" t="s">
        <v>91</v>
      </c>
      <c r="D48" s="35" t="s">
        <v>5</v>
      </c>
      <c r="E48" s="35" t="s">
        <v>24</v>
      </c>
      <c r="F48" s="37">
        <v>349.55</v>
      </c>
      <c r="G48" s="38">
        <v>87.66</v>
      </c>
      <c r="H48" s="39">
        <v>30641.55</v>
      </c>
    </row>
    <row r="49" spans="1:8" ht="15.6">
      <c r="A49" s="34" t="s">
        <v>118</v>
      </c>
      <c r="B49" s="35" t="s">
        <v>97</v>
      </c>
      <c r="C49" s="36" t="s">
        <v>98</v>
      </c>
      <c r="D49" s="35" t="s">
        <v>5</v>
      </c>
      <c r="E49" s="35" t="s">
        <v>95</v>
      </c>
      <c r="F49" s="37">
        <v>660.1</v>
      </c>
      <c r="G49" s="38">
        <v>15.1</v>
      </c>
      <c r="H49" s="39">
        <v>9967.51</v>
      </c>
    </row>
    <row r="50" spans="1:8" ht="15.6">
      <c r="A50" s="34" t="s">
        <v>119</v>
      </c>
      <c r="B50" s="35" t="s">
        <v>100</v>
      </c>
      <c r="C50" s="36" t="s">
        <v>101</v>
      </c>
      <c r="D50" s="35" t="s">
        <v>5</v>
      </c>
      <c r="E50" s="35" t="s">
        <v>95</v>
      </c>
      <c r="F50" s="37">
        <v>113.6</v>
      </c>
      <c r="G50" s="38">
        <v>13.4</v>
      </c>
      <c r="H50" s="39">
        <v>1522.24</v>
      </c>
    </row>
    <row r="51" spans="1:8" ht="23.4">
      <c r="A51" s="34" t="s">
        <v>120</v>
      </c>
      <c r="B51" s="35" t="s">
        <v>103</v>
      </c>
      <c r="C51" s="36" t="s">
        <v>104</v>
      </c>
      <c r="D51" s="35" t="s">
        <v>5</v>
      </c>
      <c r="E51" s="35" t="s">
        <v>95</v>
      </c>
      <c r="F51" s="37">
        <v>26.41</v>
      </c>
      <c r="G51" s="38">
        <v>11.32</v>
      </c>
      <c r="H51" s="39">
        <v>298.95999999999998</v>
      </c>
    </row>
    <row r="52" spans="1:8" ht="15.6">
      <c r="A52" s="34" t="s">
        <v>121</v>
      </c>
      <c r="B52" s="35" t="s">
        <v>122</v>
      </c>
      <c r="C52" s="36" t="s">
        <v>123</v>
      </c>
      <c r="D52" s="35" t="s">
        <v>5</v>
      </c>
      <c r="E52" s="35" t="s">
        <v>95</v>
      </c>
      <c r="F52" s="37">
        <v>356.91</v>
      </c>
      <c r="G52" s="38">
        <v>21.66</v>
      </c>
      <c r="H52" s="39">
        <v>7730.67</v>
      </c>
    </row>
    <row r="53" spans="1:8" ht="23.4">
      <c r="A53" s="34" t="s">
        <v>124</v>
      </c>
      <c r="B53" s="35" t="s">
        <v>125</v>
      </c>
      <c r="C53" s="36" t="s">
        <v>126</v>
      </c>
      <c r="D53" s="35" t="s">
        <v>5</v>
      </c>
      <c r="E53" s="35" t="s">
        <v>62</v>
      </c>
      <c r="F53" s="37">
        <v>24.18</v>
      </c>
      <c r="G53" s="38">
        <v>753.78</v>
      </c>
      <c r="H53" s="39">
        <v>18226.400000000001</v>
      </c>
    </row>
    <row r="54" spans="1:8">
      <c r="A54" s="27" t="s">
        <v>127</v>
      </c>
      <c r="B54" s="44" t="s">
        <v>128</v>
      </c>
      <c r="C54" s="44"/>
      <c r="D54" s="44"/>
      <c r="E54" s="44"/>
      <c r="F54" s="44"/>
      <c r="G54" s="44"/>
      <c r="H54" s="28">
        <v>8100.92</v>
      </c>
    </row>
    <row r="55" spans="1:8" ht="31.2">
      <c r="A55" s="34" t="s">
        <v>129</v>
      </c>
      <c r="B55" s="35" t="s">
        <v>130</v>
      </c>
      <c r="C55" s="36" t="s">
        <v>131</v>
      </c>
      <c r="D55" s="35" t="s">
        <v>5</v>
      </c>
      <c r="E55" s="35" t="s">
        <v>38</v>
      </c>
      <c r="F55" s="37">
        <v>35</v>
      </c>
      <c r="G55" s="38">
        <v>63.54</v>
      </c>
      <c r="H55" s="39">
        <v>2223.9</v>
      </c>
    </row>
    <row r="56" spans="1:8" ht="15.6">
      <c r="A56" s="34" t="s">
        <v>132</v>
      </c>
      <c r="B56" s="35" t="s">
        <v>133</v>
      </c>
      <c r="C56" s="36" t="s">
        <v>134</v>
      </c>
      <c r="D56" s="35" t="s">
        <v>5</v>
      </c>
      <c r="E56" s="35" t="s">
        <v>31</v>
      </c>
      <c r="F56" s="37">
        <v>5</v>
      </c>
      <c r="G56" s="38">
        <v>22.32</v>
      </c>
      <c r="H56" s="39">
        <v>111.6</v>
      </c>
    </row>
    <row r="57" spans="1:8" ht="15.6">
      <c r="A57" s="34" t="s">
        <v>135</v>
      </c>
      <c r="B57" s="35" t="s">
        <v>87</v>
      </c>
      <c r="C57" s="36" t="s">
        <v>88</v>
      </c>
      <c r="D57" s="35" t="s">
        <v>5</v>
      </c>
      <c r="E57" s="35" t="s">
        <v>24</v>
      </c>
      <c r="F57" s="37">
        <v>4.84</v>
      </c>
      <c r="G57" s="38">
        <v>44.64</v>
      </c>
      <c r="H57" s="39">
        <v>216.06</v>
      </c>
    </row>
    <row r="58" spans="1:8" ht="23.4">
      <c r="A58" s="34" t="s">
        <v>136</v>
      </c>
      <c r="B58" s="35" t="s">
        <v>137</v>
      </c>
      <c r="C58" s="36" t="s">
        <v>138</v>
      </c>
      <c r="D58" s="35" t="s">
        <v>5</v>
      </c>
      <c r="E58" s="35" t="s">
        <v>24</v>
      </c>
      <c r="F58" s="37">
        <v>4.4000000000000004</v>
      </c>
      <c r="G58" s="38">
        <v>139.77000000000001</v>
      </c>
      <c r="H58" s="39">
        <v>614.99</v>
      </c>
    </row>
    <row r="59" spans="1:8" ht="15.6">
      <c r="A59" s="34" t="s">
        <v>139</v>
      </c>
      <c r="B59" s="35" t="s">
        <v>140</v>
      </c>
      <c r="C59" s="36" t="s">
        <v>141</v>
      </c>
      <c r="D59" s="35" t="s">
        <v>5</v>
      </c>
      <c r="E59" s="35" t="s">
        <v>95</v>
      </c>
      <c r="F59" s="37">
        <v>116.61</v>
      </c>
      <c r="G59" s="38">
        <v>14.87</v>
      </c>
      <c r="H59" s="39">
        <v>1733.99</v>
      </c>
    </row>
    <row r="60" spans="1:8" ht="23.4">
      <c r="A60" s="34" t="s">
        <v>142</v>
      </c>
      <c r="B60" s="35" t="s">
        <v>103</v>
      </c>
      <c r="C60" s="36" t="s">
        <v>104</v>
      </c>
      <c r="D60" s="35" t="s">
        <v>5</v>
      </c>
      <c r="E60" s="35" t="s">
        <v>95</v>
      </c>
      <c r="F60" s="37">
        <v>83.78</v>
      </c>
      <c r="G60" s="38">
        <v>11.32</v>
      </c>
      <c r="H60" s="39">
        <v>948.39</v>
      </c>
    </row>
    <row r="61" spans="1:8" ht="15.6">
      <c r="A61" s="34" t="s">
        <v>143</v>
      </c>
      <c r="B61" s="35" t="s">
        <v>144</v>
      </c>
      <c r="C61" s="36" t="s">
        <v>145</v>
      </c>
      <c r="D61" s="35" t="s">
        <v>5</v>
      </c>
      <c r="E61" s="35" t="s">
        <v>95</v>
      </c>
      <c r="F61" s="37">
        <v>13.87</v>
      </c>
      <c r="G61" s="38">
        <v>10.42</v>
      </c>
      <c r="H61" s="39">
        <v>144.53</v>
      </c>
    </row>
    <row r="62" spans="1:8" ht="15.6">
      <c r="A62" s="34" t="s">
        <v>146</v>
      </c>
      <c r="B62" s="35" t="s">
        <v>122</v>
      </c>
      <c r="C62" s="36" t="s">
        <v>123</v>
      </c>
      <c r="D62" s="35" t="s">
        <v>5</v>
      </c>
      <c r="E62" s="35" t="s">
        <v>95</v>
      </c>
      <c r="F62" s="37">
        <v>13.08</v>
      </c>
      <c r="G62" s="38">
        <v>21.66</v>
      </c>
      <c r="H62" s="39">
        <v>283.31</v>
      </c>
    </row>
    <row r="63" spans="1:8" ht="23.4">
      <c r="A63" s="34" t="s">
        <v>147</v>
      </c>
      <c r="B63" s="35" t="s">
        <v>125</v>
      </c>
      <c r="C63" s="36" t="s">
        <v>126</v>
      </c>
      <c r="D63" s="35" t="s">
        <v>5</v>
      </c>
      <c r="E63" s="35" t="s">
        <v>62</v>
      </c>
      <c r="F63" s="37">
        <v>2.42</v>
      </c>
      <c r="G63" s="38">
        <v>753.78</v>
      </c>
      <c r="H63" s="39">
        <v>1824.15</v>
      </c>
    </row>
    <row r="64" spans="1:8">
      <c r="A64" s="27" t="s">
        <v>148</v>
      </c>
      <c r="B64" s="44" t="s">
        <v>149</v>
      </c>
      <c r="C64" s="44"/>
      <c r="D64" s="44"/>
      <c r="E64" s="44"/>
      <c r="F64" s="44"/>
      <c r="G64" s="44"/>
      <c r="H64" s="28">
        <v>2518.9899999999998</v>
      </c>
    </row>
    <row r="65" spans="1:8" ht="31.2">
      <c r="A65" s="34" t="s">
        <v>150</v>
      </c>
      <c r="B65" s="35" t="s">
        <v>130</v>
      </c>
      <c r="C65" s="36" t="s">
        <v>131</v>
      </c>
      <c r="D65" s="35" t="s">
        <v>5</v>
      </c>
      <c r="E65" s="35" t="s">
        <v>38</v>
      </c>
      <c r="F65" s="37">
        <v>17.5</v>
      </c>
      <c r="G65" s="38">
        <v>63.54</v>
      </c>
      <c r="H65" s="39">
        <v>1111.95</v>
      </c>
    </row>
    <row r="66" spans="1:8" ht="15.6">
      <c r="A66" s="34" t="s">
        <v>151</v>
      </c>
      <c r="B66" s="35" t="s">
        <v>87</v>
      </c>
      <c r="C66" s="36" t="s">
        <v>88</v>
      </c>
      <c r="D66" s="35" t="s">
        <v>5</v>
      </c>
      <c r="E66" s="35" t="s">
        <v>24</v>
      </c>
      <c r="F66" s="37">
        <v>1.25</v>
      </c>
      <c r="G66" s="38">
        <v>44.64</v>
      </c>
      <c r="H66" s="39">
        <v>55.8</v>
      </c>
    </row>
    <row r="67" spans="1:8" ht="23.4">
      <c r="A67" s="34" t="s">
        <v>152</v>
      </c>
      <c r="B67" s="35" t="s">
        <v>137</v>
      </c>
      <c r="C67" s="36" t="s">
        <v>138</v>
      </c>
      <c r="D67" s="35" t="s">
        <v>5</v>
      </c>
      <c r="E67" s="35" t="s">
        <v>24</v>
      </c>
      <c r="F67" s="37">
        <v>5</v>
      </c>
      <c r="G67" s="38">
        <v>139.77000000000001</v>
      </c>
      <c r="H67" s="39">
        <v>698.85</v>
      </c>
    </row>
    <row r="68" spans="1:8" ht="15.6">
      <c r="A68" s="34" t="s">
        <v>153</v>
      </c>
      <c r="B68" s="35" t="s">
        <v>154</v>
      </c>
      <c r="C68" s="36" t="s">
        <v>155</v>
      </c>
      <c r="D68" s="35" t="s">
        <v>5</v>
      </c>
      <c r="E68" s="35" t="s">
        <v>95</v>
      </c>
      <c r="F68" s="37">
        <v>10.19</v>
      </c>
      <c r="G68" s="38">
        <v>17.420000000000002</v>
      </c>
      <c r="H68" s="39">
        <v>177.51</v>
      </c>
    </row>
    <row r="69" spans="1:8" ht="23.4">
      <c r="A69" s="34" t="s">
        <v>156</v>
      </c>
      <c r="B69" s="35" t="s">
        <v>125</v>
      </c>
      <c r="C69" s="36" t="s">
        <v>126</v>
      </c>
      <c r="D69" s="35" t="s">
        <v>5</v>
      </c>
      <c r="E69" s="35" t="s">
        <v>62</v>
      </c>
      <c r="F69" s="37">
        <v>0.63</v>
      </c>
      <c r="G69" s="38">
        <v>753.78</v>
      </c>
      <c r="H69" s="39">
        <v>474.88</v>
      </c>
    </row>
    <row r="70" spans="1:8">
      <c r="A70" s="27" t="s">
        <v>157</v>
      </c>
      <c r="B70" s="44" t="s">
        <v>158</v>
      </c>
      <c r="C70" s="44"/>
      <c r="D70" s="44"/>
      <c r="E70" s="44"/>
      <c r="F70" s="44"/>
      <c r="G70" s="44"/>
      <c r="H70" s="28">
        <v>9220.58</v>
      </c>
    </row>
    <row r="71" spans="1:8" ht="15.6">
      <c r="A71" s="34" t="s">
        <v>159</v>
      </c>
      <c r="B71" s="35" t="s">
        <v>87</v>
      </c>
      <c r="C71" s="36" t="s">
        <v>88</v>
      </c>
      <c r="D71" s="35" t="s">
        <v>5</v>
      </c>
      <c r="E71" s="35" t="s">
        <v>24</v>
      </c>
      <c r="F71" s="37">
        <v>13.25</v>
      </c>
      <c r="G71" s="38">
        <v>44.64</v>
      </c>
      <c r="H71" s="39">
        <v>591.48</v>
      </c>
    </row>
    <row r="72" spans="1:8" ht="23.4">
      <c r="A72" s="34" t="s">
        <v>160</v>
      </c>
      <c r="B72" s="35" t="s">
        <v>161</v>
      </c>
      <c r="C72" s="36" t="s">
        <v>162</v>
      </c>
      <c r="D72" s="35" t="s">
        <v>5</v>
      </c>
      <c r="E72" s="35" t="s">
        <v>24</v>
      </c>
      <c r="F72" s="37">
        <v>44.97</v>
      </c>
      <c r="G72" s="38">
        <v>102.6</v>
      </c>
      <c r="H72" s="39">
        <v>4613.92</v>
      </c>
    </row>
    <row r="73" spans="1:8" ht="15.6">
      <c r="A73" s="34" t="s">
        <v>163</v>
      </c>
      <c r="B73" s="35" t="s">
        <v>97</v>
      </c>
      <c r="C73" s="36" t="s">
        <v>98</v>
      </c>
      <c r="D73" s="35" t="s">
        <v>5</v>
      </c>
      <c r="E73" s="35" t="s">
        <v>95</v>
      </c>
      <c r="F73" s="37">
        <v>84.2</v>
      </c>
      <c r="G73" s="38">
        <v>15.1</v>
      </c>
      <c r="H73" s="39">
        <v>1271.42</v>
      </c>
    </row>
    <row r="74" spans="1:8" ht="23.4">
      <c r="A74" s="34" t="s">
        <v>164</v>
      </c>
      <c r="B74" s="35" t="s">
        <v>125</v>
      </c>
      <c r="C74" s="36" t="s">
        <v>126</v>
      </c>
      <c r="D74" s="35" t="s">
        <v>5</v>
      </c>
      <c r="E74" s="35" t="s">
        <v>62</v>
      </c>
      <c r="F74" s="37">
        <v>3.64</v>
      </c>
      <c r="G74" s="38">
        <v>753.78</v>
      </c>
      <c r="H74" s="39">
        <v>2743.76</v>
      </c>
    </row>
    <row r="75" spans="1:8">
      <c r="A75" s="27" t="s">
        <v>165</v>
      </c>
      <c r="B75" s="44" t="s">
        <v>166</v>
      </c>
      <c r="C75" s="44"/>
      <c r="D75" s="44"/>
      <c r="E75" s="44"/>
      <c r="F75" s="44"/>
      <c r="G75" s="44"/>
      <c r="H75" s="28">
        <v>314445.06</v>
      </c>
    </row>
    <row r="76" spans="1:8">
      <c r="A76" s="27" t="s">
        <v>167</v>
      </c>
      <c r="B76" s="44" t="s">
        <v>168</v>
      </c>
      <c r="C76" s="44"/>
      <c r="D76" s="44"/>
      <c r="E76" s="44"/>
      <c r="F76" s="44"/>
      <c r="G76" s="44"/>
      <c r="H76" s="28">
        <v>48737.55</v>
      </c>
    </row>
    <row r="77" spans="1:8" ht="31.2">
      <c r="A77" s="34" t="s">
        <v>169</v>
      </c>
      <c r="B77" s="35" t="s">
        <v>170</v>
      </c>
      <c r="C77" s="36" t="s">
        <v>171</v>
      </c>
      <c r="D77" s="35" t="s">
        <v>5</v>
      </c>
      <c r="E77" s="35" t="s">
        <v>24</v>
      </c>
      <c r="F77" s="37">
        <v>333.34</v>
      </c>
      <c r="G77" s="38">
        <v>50.59</v>
      </c>
      <c r="H77" s="39">
        <v>16863.669999999998</v>
      </c>
    </row>
    <row r="78" spans="1:8" ht="23.4">
      <c r="A78" s="34" t="s">
        <v>172</v>
      </c>
      <c r="B78" s="35" t="s">
        <v>173</v>
      </c>
      <c r="C78" s="36" t="s">
        <v>174</v>
      </c>
      <c r="D78" s="35" t="s">
        <v>5</v>
      </c>
      <c r="E78" s="35" t="s">
        <v>95</v>
      </c>
      <c r="F78" s="37">
        <v>839.33</v>
      </c>
      <c r="G78" s="38">
        <v>11.48</v>
      </c>
      <c r="H78" s="39">
        <v>9635.51</v>
      </c>
    </row>
    <row r="79" spans="1:8" ht="23.4">
      <c r="A79" s="34" t="s">
        <v>175</v>
      </c>
      <c r="B79" s="35" t="s">
        <v>176</v>
      </c>
      <c r="C79" s="36" t="s">
        <v>177</v>
      </c>
      <c r="D79" s="35" t="s">
        <v>5</v>
      </c>
      <c r="E79" s="35" t="s">
        <v>95</v>
      </c>
      <c r="F79" s="37">
        <v>312.88</v>
      </c>
      <c r="G79" s="38">
        <v>9.6</v>
      </c>
      <c r="H79" s="39">
        <v>3003.65</v>
      </c>
    </row>
    <row r="80" spans="1:8" ht="23.4">
      <c r="A80" s="34" t="s">
        <v>178</v>
      </c>
      <c r="B80" s="35" t="s">
        <v>179</v>
      </c>
      <c r="C80" s="36" t="s">
        <v>180</v>
      </c>
      <c r="D80" s="35" t="s">
        <v>5</v>
      </c>
      <c r="E80" s="35" t="s">
        <v>95</v>
      </c>
      <c r="F80" s="37">
        <v>450.22</v>
      </c>
      <c r="G80" s="38">
        <v>15.05</v>
      </c>
      <c r="H80" s="39">
        <v>6775.81</v>
      </c>
    </row>
    <row r="81" spans="1:8" ht="15.6">
      <c r="A81" s="34" t="s">
        <v>181</v>
      </c>
      <c r="B81" s="35" t="s">
        <v>182</v>
      </c>
      <c r="C81" s="36" t="s">
        <v>183</v>
      </c>
      <c r="D81" s="35" t="s">
        <v>5</v>
      </c>
      <c r="E81" s="35" t="s">
        <v>62</v>
      </c>
      <c r="F81" s="37">
        <v>18.25</v>
      </c>
      <c r="G81" s="38">
        <v>682.68</v>
      </c>
      <c r="H81" s="39">
        <v>12458.91</v>
      </c>
    </row>
    <row r="82" spans="1:8">
      <c r="A82" s="27" t="s">
        <v>184</v>
      </c>
      <c r="B82" s="44" t="s">
        <v>185</v>
      </c>
      <c r="C82" s="44"/>
      <c r="D82" s="44"/>
      <c r="E82" s="44"/>
      <c r="F82" s="44"/>
      <c r="G82" s="44"/>
      <c r="H82" s="28">
        <v>48558.53</v>
      </c>
    </row>
    <row r="83" spans="1:8" ht="31.2">
      <c r="A83" s="34" t="s">
        <v>186</v>
      </c>
      <c r="B83" s="35" t="s">
        <v>170</v>
      </c>
      <c r="C83" s="36" t="s">
        <v>171</v>
      </c>
      <c r="D83" s="35" t="s">
        <v>5</v>
      </c>
      <c r="E83" s="35" t="s">
        <v>24</v>
      </c>
      <c r="F83" s="37">
        <v>344.1</v>
      </c>
      <c r="G83" s="38">
        <v>50.59</v>
      </c>
      <c r="H83" s="39">
        <v>17408.02</v>
      </c>
    </row>
    <row r="84" spans="1:8" ht="23.4">
      <c r="A84" s="34" t="s">
        <v>187</v>
      </c>
      <c r="B84" s="35" t="s">
        <v>188</v>
      </c>
      <c r="C84" s="36" t="s">
        <v>189</v>
      </c>
      <c r="D84" s="35" t="s">
        <v>5</v>
      </c>
      <c r="E84" s="35" t="s">
        <v>95</v>
      </c>
      <c r="F84" s="37">
        <v>675.91</v>
      </c>
      <c r="G84" s="38">
        <v>12.94</v>
      </c>
      <c r="H84" s="39">
        <v>8746.2800000000007</v>
      </c>
    </row>
    <row r="85" spans="1:8" ht="23.4">
      <c r="A85" s="34" t="s">
        <v>190</v>
      </c>
      <c r="B85" s="35" t="s">
        <v>173</v>
      </c>
      <c r="C85" s="36" t="s">
        <v>174</v>
      </c>
      <c r="D85" s="35" t="s">
        <v>5</v>
      </c>
      <c r="E85" s="35" t="s">
        <v>95</v>
      </c>
      <c r="F85" s="37">
        <v>9.64</v>
      </c>
      <c r="G85" s="38">
        <v>11.48</v>
      </c>
      <c r="H85" s="39">
        <v>110.67</v>
      </c>
    </row>
    <row r="86" spans="1:8" ht="23.4">
      <c r="A86" s="34" t="s">
        <v>191</v>
      </c>
      <c r="B86" s="35" t="s">
        <v>179</v>
      </c>
      <c r="C86" s="36" t="s">
        <v>180</v>
      </c>
      <c r="D86" s="35" t="s">
        <v>5</v>
      </c>
      <c r="E86" s="35" t="s">
        <v>95</v>
      </c>
      <c r="F86" s="37">
        <v>365.31</v>
      </c>
      <c r="G86" s="38">
        <v>15.05</v>
      </c>
      <c r="H86" s="39">
        <v>5497.92</v>
      </c>
    </row>
    <row r="87" spans="1:8" ht="23.4">
      <c r="A87" s="34" t="s">
        <v>192</v>
      </c>
      <c r="B87" s="35" t="s">
        <v>193</v>
      </c>
      <c r="C87" s="36" t="s">
        <v>194</v>
      </c>
      <c r="D87" s="35" t="s">
        <v>5</v>
      </c>
      <c r="E87" s="35" t="s">
        <v>62</v>
      </c>
      <c r="F87" s="37">
        <v>24.55</v>
      </c>
      <c r="G87" s="38">
        <v>684.14</v>
      </c>
      <c r="H87" s="39">
        <v>16795.64</v>
      </c>
    </row>
    <row r="88" spans="1:8">
      <c r="A88" s="27" t="s">
        <v>195</v>
      </c>
      <c r="B88" s="44" t="s">
        <v>196</v>
      </c>
      <c r="C88" s="44"/>
      <c r="D88" s="44"/>
      <c r="E88" s="44"/>
      <c r="F88" s="44"/>
      <c r="G88" s="44"/>
      <c r="H88" s="28">
        <v>3799.31</v>
      </c>
    </row>
    <row r="89" spans="1:8" ht="15.6">
      <c r="A89" s="34" t="s">
        <v>197</v>
      </c>
      <c r="B89" s="35" t="s">
        <v>198</v>
      </c>
      <c r="C89" s="36" t="s">
        <v>199</v>
      </c>
      <c r="D89" s="35" t="s">
        <v>5</v>
      </c>
      <c r="E89" s="35" t="s">
        <v>38</v>
      </c>
      <c r="F89" s="37">
        <v>124.12</v>
      </c>
      <c r="G89" s="38">
        <v>30.61</v>
      </c>
      <c r="H89" s="39">
        <v>3799.31</v>
      </c>
    </row>
    <row r="90" spans="1:8">
      <c r="A90" s="27" t="s">
        <v>200</v>
      </c>
      <c r="B90" s="44" t="s">
        <v>201</v>
      </c>
      <c r="C90" s="44"/>
      <c r="D90" s="44"/>
      <c r="E90" s="44"/>
      <c r="F90" s="44"/>
      <c r="G90" s="44"/>
      <c r="H90" s="28">
        <v>2203.36</v>
      </c>
    </row>
    <row r="91" spans="1:8" ht="31.2">
      <c r="A91" s="34" t="s">
        <v>202</v>
      </c>
      <c r="B91" s="35" t="s">
        <v>170</v>
      </c>
      <c r="C91" s="36" t="s">
        <v>171</v>
      </c>
      <c r="D91" s="35" t="s">
        <v>5</v>
      </c>
      <c r="E91" s="35" t="s">
        <v>24</v>
      </c>
      <c r="F91" s="37">
        <v>18</v>
      </c>
      <c r="G91" s="38">
        <v>50.59</v>
      </c>
      <c r="H91" s="39">
        <v>910.62</v>
      </c>
    </row>
    <row r="92" spans="1:8" ht="23.4">
      <c r="A92" s="34" t="s">
        <v>203</v>
      </c>
      <c r="B92" s="35" t="s">
        <v>188</v>
      </c>
      <c r="C92" s="36" t="s">
        <v>189</v>
      </c>
      <c r="D92" s="35" t="s">
        <v>5</v>
      </c>
      <c r="E92" s="35" t="s">
        <v>95</v>
      </c>
      <c r="F92" s="37">
        <v>43.92</v>
      </c>
      <c r="G92" s="38">
        <v>12.94</v>
      </c>
      <c r="H92" s="39">
        <v>568.32000000000005</v>
      </c>
    </row>
    <row r="93" spans="1:8" ht="23.4">
      <c r="A93" s="34" t="s">
        <v>204</v>
      </c>
      <c r="B93" s="35" t="s">
        <v>179</v>
      </c>
      <c r="C93" s="36" t="s">
        <v>180</v>
      </c>
      <c r="D93" s="35" t="s">
        <v>5</v>
      </c>
      <c r="E93" s="35" t="s">
        <v>95</v>
      </c>
      <c r="F93" s="37">
        <v>13.66</v>
      </c>
      <c r="G93" s="38">
        <v>15.05</v>
      </c>
      <c r="H93" s="39">
        <v>205.58</v>
      </c>
    </row>
    <row r="94" spans="1:8" ht="15.6">
      <c r="A94" s="34" t="s">
        <v>205</v>
      </c>
      <c r="B94" s="35" t="s">
        <v>182</v>
      </c>
      <c r="C94" s="36" t="s">
        <v>183</v>
      </c>
      <c r="D94" s="35" t="s">
        <v>5</v>
      </c>
      <c r="E94" s="35" t="s">
        <v>62</v>
      </c>
      <c r="F94" s="37">
        <v>0.76</v>
      </c>
      <c r="G94" s="38">
        <v>682.68</v>
      </c>
      <c r="H94" s="39">
        <v>518.84</v>
      </c>
    </row>
    <row r="95" spans="1:8">
      <c r="A95" s="27" t="s">
        <v>206</v>
      </c>
      <c r="B95" s="44" t="s">
        <v>207</v>
      </c>
      <c r="C95" s="44"/>
      <c r="D95" s="44"/>
      <c r="E95" s="44"/>
      <c r="F95" s="44"/>
      <c r="G95" s="44"/>
      <c r="H95" s="28">
        <v>2858</v>
      </c>
    </row>
    <row r="96" spans="1:8" ht="31.2">
      <c r="A96" s="34" t="s">
        <v>208</v>
      </c>
      <c r="B96" s="35" t="s">
        <v>170</v>
      </c>
      <c r="C96" s="36" t="s">
        <v>171</v>
      </c>
      <c r="D96" s="35" t="s">
        <v>5</v>
      </c>
      <c r="E96" s="35" t="s">
        <v>24</v>
      </c>
      <c r="F96" s="37">
        <v>19.239999999999998</v>
      </c>
      <c r="G96" s="38">
        <v>50.59</v>
      </c>
      <c r="H96" s="39">
        <v>973.35</v>
      </c>
    </row>
    <row r="97" spans="1:8" ht="23.4">
      <c r="A97" s="34" t="s">
        <v>209</v>
      </c>
      <c r="B97" s="35" t="s">
        <v>210</v>
      </c>
      <c r="C97" s="36" t="s">
        <v>211</v>
      </c>
      <c r="D97" s="35" t="s">
        <v>5</v>
      </c>
      <c r="E97" s="35" t="s">
        <v>95</v>
      </c>
      <c r="F97" s="37">
        <v>15.26</v>
      </c>
      <c r="G97" s="38">
        <v>13.97</v>
      </c>
      <c r="H97" s="39">
        <v>213.18</v>
      </c>
    </row>
    <row r="98" spans="1:8" ht="23.4">
      <c r="A98" s="34" t="s">
        <v>212</v>
      </c>
      <c r="B98" s="35" t="s">
        <v>188</v>
      </c>
      <c r="C98" s="36" t="s">
        <v>189</v>
      </c>
      <c r="D98" s="35" t="s">
        <v>5</v>
      </c>
      <c r="E98" s="35" t="s">
        <v>95</v>
      </c>
      <c r="F98" s="37">
        <v>19.45</v>
      </c>
      <c r="G98" s="38">
        <v>12.94</v>
      </c>
      <c r="H98" s="39">
        <v>251.68</v>
      </c>
    </row>
    <row r="99" spans="1:8" ht="23.4">
      <c r="A99" s="34" t="s">
        <v>213</v>
      </c>
      <c r="B99" s="35" t="s">
        <v>173</v>
      </c>
      <c r="C99" s="36" t="s">
        <v>174</v>
      </c>
      <c r="D99" s="35" t="s">
        <v>5</v>
      </c>
      <c r="E99" s="35" t="s">
        <v>95</v>
      </c>
      <c r="F99" s="37">
        <v>28.01</v>
      </c>
      <c r="G99" s="38">
        <v>11.48</v>
      </c>
      <c r="H99" s="39">
        <v>321.55</v>
      </c>
    </row>
    <row r="100" spans="1:8" ht="23.4">
      <c r="A100" s="34" t="s">
        <v>214</v>
      </c>
      <c r="B100" s="35" t="s">
        <v>179</v>
      </c>
      <c r="C100" s="36" t="s">
        <v>180</v>
      </c>
      <c r="D100" s="35" t="s">
        <v>5</v>
      </c>
      <c r="E100" s="35" t="s">
        <v>95</v>
      </c>
      <c r="F100" s="37">
        <v>17.059999999999999</v>
      </c>
      <c r="G100" s="38">
        <v>15.05</v>
      </c>
      <c r="H100" s="39">
        <v>256.75</v>
      </c>
    </row>
    <row r="101" spans="1:8" ht="23.4">
      <c r="A101" s="34" t="s">
        <v>215</v>
      </c>
      <c r="B101" s="35" t="s">
        <v>193</v>
      </c>
      <c r="C101" s="36" t="s">
        <v>194</v>
      </c>
      <c r="D101" s="35" t="s">
        <v>5</v>
      </c>
      <c r="E101" s="35" t="s">
        <v>62</v>
      </c>
      <c r="F101" s="37">
        <v>1.23</v>
      </c>
      <c r="G101" s="38">
        <v>684.14</v>
      </c>
      <c r="H101" s="39">
        <v>841.49</v>
      </c>
    </row>
    <row r="102" spans="1:8">
      <c r="A102" s="27" t="s">
        <v>216</v>
      </c>
      <c r="B102" s="44" t="s">
        <v>217</v>
      </c>
      <c r="C102" s="44"/>
      <c r="D102" s="44"/>
      <c r="E102" s="44"/>
      <c r="F102" s="44"/>
      <c r="G102" s="44"/>
      <c r="H102" s="28">
        <v>133283.01</v>
      </c>
    </row>
    <row r="103" spans="1:8" ht="23.4">
      <c r="A103" s="34" t="s">
        <v>218</v>
      </c>
      <c r="B103" s="35" t="s">
        <v>219</v>
      </c>
      <c r="C103" s="36" t="s">
        <v>220</v>
      </c>
      <c r="D103" s="35" t="s">
        <v>9</v>
      </c>
      <c r="E103" s="35" t="s">
        <v>95</v>
      </c>
      <c r="F103" s="37">
        <v>9693.31</v>
      </c>
      <c r="G103" s="38">
        <v>13.75</v>
      </c>
      <c r="H103" s="39">
        <v>133283.01</v>
      </c>
    </row>
    <row r="104" spans="1:8">
      <c r="A104" s="27" t="s">
        <v>221</v>
      </c>
      <c r="B104" s="44" t="s">
        <v>222</v>
      </c>
      <c r="C104" s="44"/>
      <c r="D104" s="44"/>
      <c r="E104" s="44"/>
      <c r="F104" s="44"/>
      <c r="G104" s="44"/>
      <c r="H104" s="28">
        <v>75005.3</v>
      </c>
    </row>
    <row r="105" spans="1:8">
      <c r="A105" s="27" t="s">
        <v>223</v>
      </c>
      <c r="B105" s="44" t="s">
        <v>224</v>
      </c>
      <c r="C105" s="44"/>
      <c r="D105" s="44"/>
      <c r="E105" s="44"/>
      <c r="F105" s="44"/>
      <c r="G105" s="44"/>
      <c r="H105" s="28">
        <v>56600.66</v>
      </c>
    </row>
    <row r="106" spans="1:8" ht="23.4">
      <c r="A106" s="34" t="s">
        <v>225</v>
      </c>
      <c r="B106" s="35" t="s">
        <v>226</v>
      </c>
      <c r="C106" s="36" t="s">
        <v>227</v>
      </c>
      <c r="D106" s="35" t="s">
        <v>5</v>
      </c>
      <c r="E106" s="35" t="s">
        <v>24</v>
      </c>
      <c r="F106" s="37">
        <v>783.72</v>
      </c>
      <c r="G106" s="38">
        <v>3.78</v>
      </c>
      <c r="H106" s="39">
        <v>2962.46</v>
      </c>
    </row>
    <row r="107" spans="1:8" ht="15.6">
      <c r="A107" s="34" t="s">
        <v>228</v>
      </c>
      <c r="B107" s="35" t="s">
        <v>229</v>
      </c>
      <c r="C107" s="36" t="s">
        <v>230</v>
      </c>
      <c r="D107" s="35" t="s">
        <v>5</v>
      </c>
      <c r="E107" s="35" t="s">
        <v>62</v>
      </c>
      <c r="F107" s="37">
        <v>39.19</v>
      </c>
      <c r="G107" s="38">
        <v>237.33</v>
      </c>
      <c r="H107" s="39">
        <v>9300.9599999999991</v>
      </c>
    </row>
    <row r="108" spans="1:8" ht="15.6">
      <c r="A108" s="34" t="s">
        <v>231</v>
      </c>
      <c r="B108" s="35" t="s">
        <v>232</v>
      </c>
      <c r="C108" s="36" t="s">
        <v>233</v>
      </c>
      <c r="D108" s="35" t="s">
        <v>5</v>
      </c>
      <c r="E108" s="35" t="s">
        <v>24</v>
      </c>
      <c r="F108" s="37">
        <v>783.72</v>
      </c>
      <c r="G108" s="38">
        <v>2.97</v>
      </c>
      <c r="H108" s="39">
        <v>2327.65</v>
      </c>
    </row>
    <row r="109" spans="1:8" ht="23.4">
      <c r="A109" s="34" t="s">
        <v>234</v>
      </c>
      <c r="B109" s="35" t="s">
        <v>235</v>
      </c>
      <c r="C109" s="36" t="s">
        <v>236</v>
      </c>
      <c r="D109" s="35" t="s">
        <v>5</v>
      </c>
      <c r="E109" s="35" t="s">
        <v>62</v>
      </c>
      <c r="F109" s="37">
        <v>54.86</v>
      </c>
      <c r="G109" s="38">
        <v>765.76</v>
      </c>
      <c r="H109" s="39">
        <v>42009.59</v>
      </c>
    </row>
    <row r="110" spans="1:8">
      <c r="A110" s="27" t="s">
        <v>237</v>
      </c>
      <c r="B110" s="44" t="s">
        <v>238</v>
      </c>
      <c r="C110" s="44"/>
      <c r="D110" s="44"/>
      <c r="E110" s="44"/>
      <c r="F110" s="44"/>
      <c r="G110" s="44"/>
      <c r="H110" s="28">
        <v>18404.64</v>
      </c>
    </row>
    <row r="111" spans="1:8" ht="23.4">
      <c r="A111" s="34" t="s">
        <v>239</v>
      </c>
      <c r="B111" s="35" t="s">
        <v>226</v>
      </c>
      <c r="C111" s="36" t="s">
        <v>227</v>
      </c>
      <c r="D111" s="35" t="s">
        <v>5</v>
      </c>
      <c r="E111" s="35" t="s">
        <v>24</v>
      </c>
      <c r="F111" s="37">
        <v>254.8</v>
      </c>
      <c r="G111" s="38">
        <v>3.78</v>
      </c>
      <c r="H111" s="39">
        <v>963.14</v>
      </c>
    </row>
    <row r="112" spans="1:8" ht="15.6">
      <c r="A112" s="34" t="s">
        <v>240</v>
      </c>
      <c r="B112" s="35" t="s">
        <v>229</v>
      </c>
      <c r="C112" s="36" t="s">
        <v>230</v>
      </c>
      <c r="D112" s="35" t="s">
        <v>5</v>
      </c>
      <c r="E112" s="35" t="s">
        <v>62</v>
      </c>
      <c r="F112" s="37">
        <v>12.74</v>
      </c>
      <c r="G112" s="38">
        <v>237.33</v>
      </c>
      <c r="H112" s="39">
        <v>3023.58</v>
      </c>
    </row>
    <row r="113" spans="1:8" ht="15.6">
      <c r="A113" s="34" t="s">
        <v>241</v>
      </c>
      <c r="B113" s="35" t="s">
        <v>232</v>
      </c>
      <c r="C113" s="36" t="s">
        <v>233</v>
      </c>
      <c r="D113" s="35" t="s">
        <v>5</v>
      </c>
      <c r="E113" s="35" t="s">
        <v>24</v>
      </c>
      <c r="F113" s="37">
        <v>254.8</v>
      </c>
      <c r="G113" s="38">
        <v>2.97</v>
      </c>
      <c r="H113" s="39">
        <v>756.76</v>
      </c>
    </row>
    <row r="114" spans="1:8" ht="23.4">
      <c r="A114" s="34" t="s">
        <v>242</v>
      </c>
      <c r="B114" s="35" t="s">
        <v>235</v>
      </c>
      <c r="C114" s="36" t="s">
        <v>236</v>
      </c>
      <c r="D114" s="35" t="s">
        <v>5</v>
      </c>
      <c r="E114" s="35" t="s">
        <v>62</v>
      </c>
      <c r="F114" s="37">
        <v>17.84</v>
      </c>
      <c r="G114" s="38">
        <v>765.76</v>
      </c>
      <c r="H114" s="39">
        <v>13661.16</v>
      </c>
    </row>
    <row r="115" spans="1:8">
      <c r="A115" s="27" t="s">
        <v>243</v>
      </c>
      <c r="B115" s="44" t="s">
        <v>244</v>
      </c>
      <c r="C115" s="44"/>
      <c r="D115" s="44"/>
      <c r="E115" s="44"/>
      <c r="F115" s="44"/>
      <c r="G115" s="44"/>
      <c r="H115" s="28">
        <v>215606.98</v>
      </c>
    </row>
    <row r="116" spans="1:8">
      <c r="A116" s="27" t="s">
        <v>245</v>
      </c>
      <c r="B116" s="44" t="s">
        <v>246</v>
      </c>
      <c r="C116" s="44"/>
      <c r="D116" s="44"/>
      <c r="E116" s="44"/>
      <c r="F116" s="44"/>
      <c r="G116" s="44"/>
      <c r="H116" s="28">
        <v>1272.46</v>
      </c>
    </row>
    <row r="117" spans="1:8" ht="23.4">
      <c r="A117" s="34" t="s">
        <v>247</v>
      </c>
      <c r="B117" s="35" t="s">
        <v>248</v>
      </c>
      <c r="C117" s="36" t="s">
        <v>249</v>
      </c>
      <c r="D117" s="35" t="s">
        <v>5</v>
      </c>
      <c r="E117" s="35" t="s">
        <v>24</v>
      </c>
      <c r="F117" s="37">
        <v>6.1</v>
      </c>
      <c r="G117" s="38">
        <v>208.6</v>
      </c>
      <c r="H117" s="39">
        <v>1272.46</v>
      </c>
    </row>
    <row r="118" spans="1:8">
      <c r="A118" s="27" t="s">
        <v>250</v>
      </c>
      <c r="B118" s="44" t="s">
        <v>251</v>
      </c>
      <c r="C118" s="44"/>
      <c r="D118" s="44"/>
      <c r="E118" s="44"/>
      <c r="F118" s="44"/>
      <c r="G118" s="44"/>
      <c r="H118" s="28">
        <v>199492.85</v>
      </c>
    </row>
    <row r="119" spans="1:8" ht="23.4">
      <c r="A119" s="34" t="s">
        <v>252</v>
      </c>
      <c r="B119" s="35" t="s">
        <v>253</v>
      </c>
      <c r="C119" s="36" t="s">
        <v>254</v>
      </c>
      <c r="D119" s="35" t="s">
        <v>5</v>
      </c>
      <c r="E119" s="35" t="s">
        <v>24</v>
      </c>
      <c r="F119" s="37">
        <v>572.77</v>
      </c>
      <c r="G119" s="38">
        <v>62.14</v>
      </c>
      <c r="H119" s="39">
        <v>35591.93</v>
      </c>
    </row>
    <row r="120" spans="1:8" ht="23.4">
      <c r="A120" s="34" t="s">
        <v>255</v>
      </c>
      <c r="B120" s="35" t="s">
        <v>256</v>
      </c>
      <c r="C120" s="36" t="s">
        <v>257</v>
      </c>
      <c r="D120" s="35" t="s">
        <v>5</v>
      </c>
      <c r="E120" s="35" t="s">
        <v>24</v>
      </c>
      <c r="F120" s="37">
        <v>1038</v>
      </c>
      <c r="G120" s="38">
        <v>102.16</v>
      </c>
      <c r="H120" s="39">
        <v>106042.08</v>
      </c>
    </row>
    <row r="121" spans="1:8" ht="23.4">
      <c r="A121" s="34" t="s">
        <v>258</v>
      </c>
      <c r="B121" s="35" t="s">
        <v>259</v>
      </c>
      <c r="C121" s="36" t="s">
        <v>260</v>
      </c>
      <c r="D121" s="35" t="s">
        <v>5</v>
      </c>
      <c r="E121" s="35" t="s">
        <v>24</v>
      </c>
      <c r="F121" s="37">
        <v>564.11</v>
      </c>
      <c r="G121" s="38">
        <v>83.12</v>
      </c>
      <c r="H121" s="39">
        <v>46888.82</v>
      </c>
    </row>
    <row r="122" spans="1:8" ht="23.4">
      <c r="A122" s="34" t="s">
        <v>261</v>
      </c>
      <c r="B122" s="35" t="s">
        <v>262</v>
      </c>
      <c r="C122" s="36" t="s">
        <v>263</v>
      </c>
      <c r="D122" s="35" t="s">
        <v>5</v>
      </c>
      <c r="E122" s="35" t="s">
        <v>24</v>
      </c>
      <c r="F122" s="37">
        <v>9.7200000000000006</v>
      </c>
      <c r="G122" s="38">
        <v>147.01</v>
      </c>
      <c r="H122" s="39">
        <v>1428.94</v>
      </c>
    </row>
    <row r="123" spans="1:8" ht="15.6">
      <c r="A123" s="34" t="s">
        <v>264</v>
      </c>
      <c r="B123" s="35" t="s">
        <v>265</v>
      </c>
      <c r="C123" s="36" t="s">
        <v>266</v>
      </c>
      <c r="D123" s="35" t="s">
        <v>5</v>
      </c>
      <c r="E123" s="35" t="s">
        <v>38</v>
      </c>
      <c r="F123" s="37">
        <v>311.8</v>
      </c>
      <c r="G123" s="38">
        <v>30.6</v>
      </c>
      <c r="H123" s="39">
        <v>9541.08</v>
      </c>
    </row>
    <row r="124" spans="1:8">
      <c r="A124" s="27" t="s">
        <v>267</v>
      </c>
      <c r="B124" s="44" t="s">
        <v>268</v>
      </c>
      <c r="C124" s="44"/>
      <c r="D124" s="44"/>
      <c r="E124" s="44"/>
      <c r="F124" s="44"/>
      <c r="G124" s="44"/>
      <c r="H124" s="28">
        <v>5232.3999999999996</v>
      </c>
    </row>
    <row r="125" spans="1:8" ht="23.4">
      <c r="A125" s="34" t="s">
        <v>269</v>
      </c>
      <c r="B125" s="35" t="s">
        <v>259</v>
      </c>
      <c r="C125" s="36" t="s">
        <v>260</v>
      </c>
      <c r="D125" s="35" t="s">
        <v>5</v>
      </c>
      <c r="E125" s="35" t="s">
        <v>24</v>
      </c>
      <c r="F125" s="37">
        <v>62.95</v>
      </c>
      <c r="G125" s="38">
        <v>83.12</v>
      </c>
      <c r="H125" s="39">
        <v>5232.3999999999996</v>
      </c>
    </row>
    <row r="126" spans="1:8">
      <c r="A126" s="27" t="s">
        <v>270</v>
      </c>
      <c r="B126" s="44" t="s">
        <v>271</v>
      </c>
      <c r="C126" s="44"/>
      <c r="D126" s="44"/>
      <c r="E126" s="44"/>
      <c r="F126" s="44"/>
      <c r="G126" s="44"/>
      <c r="H126" s="28">
        <v>9609.27</v>
      </c>
    </row>
    <row r="127" spans="1:8" ht="23.4">
      <c r="A127" s="34" t="s">
        <v>272</v>
      </c>
      <c r="B127" s="35" t="s">
        <v>273</v>
      </c>
      <c r="C127" s="36" t="s">
        <v>274</v>
      </c>
      <c r="D127" s="35" t="s">
        <v>5</v>
      </c>
      <c r="E127" s="35" t="s">
        <v>24</v>
      </c>
      <c r="F127" s="37">
        <v>8.06</v>
      </c>
      <c r="G127" s="38">
        <v>692.04</v>
      </c>
      <c r="H127" s="39">
        <v>5577.84</v>
      </c>
    </row>
    <row r="128" spans="1:8" ht="15.6">
      <c r="A128" s="34" t="s">
        <v>275</v>
      </c>
      <c r="B128" s="35" t="s">
        <v>276</v>
      </c>
      <c r="C128" s="36" t="s">
        <v>277</v>
      </c>
      <c r="D128" s="35" t="s">
        <v>9</v>
      </c>
      <c r="E128" s="35" t="s">
        <v>24</v>
      </c>
      <c r="F128" s="37">
        <v>7.2</v>
      </c>
      <c r="G128" s="38">
        <v>525.08000000000004</v>
      </c>
      <c r="H128" s="39">
        <v>3780.58</v>
      </c>
    </row>
    <row r="129" spans="1:8" ht="23.4">
      <c r="A129" s="34" t="s">
        <v>278</v>
      </c>
      <c r="B129" s="35" t="s">
        <v>279</v>
      </c>
      <c r="C129" s="36" t="s">
        <v>280</v>
      </c>
      <c r="D129" s="35" t="s">
        <v>5</v>
      </c>
      <c r="E129" s="35" t="s">
        <v>24</v>
      </c>
      <c r="F129" s="37">
        <v>3.6</v>
      </c>
      <c r="G129" s="38">
        <v>69.680000000000007</v>
      </c>
      <c r="H129" s="39">
        <v>250.85</v>
      </c>
    </row>
    <row r="130" spans="1:8">
      <c r="A130" s="27" t="s">
        <v>281</v>
      </c>
      <c r="B130" s="44" t="s">
        <v>282</v>
      </c>
      <c r="C130" s="44"/>
      <c r="D130" s="44"/>
      <c r="E130" s="44"/>
      <c r="F130" s="44"/>
      <c r="G130" s="44"/>
      <c r="H130" s="28">
        <v>268573.15999999997</v>
      </c>
    </row>
    <row r="131" spans="1:8">
      <c r="A131" s="27" t="s">
        <v>283</v>
      </c>
      <c r="B131" s="44" t="s">
        <v>284</v>
      </c>
      <c r="C131" s="44"/>
      <c r="D131" s="44"/>
      <c r="E131" s="44"/>
      <c r="F131" s="44"/>
      <c r="G131" s="44"/>
      <c r="H131" s="28">
        <v>39017.730000000003</v>
      </c>
    </row>
    <row r="132" spans="1:8" ht="39">
      <c r="A132" s="34" t="s">
        <v>285</v>
      </c>
      <c r="B132" s="35" t="s">
        <v>286</v>
      </c>
      <c r="C132" s="36" t="s">
        <v>287</v>
      </c>
      <c r="D132" s="35" t="s">
        <v>9</v>
      </c>
      <c r="E132" s="35" t="s">
        <v>31</v>
      </c>
      <c r="F132" s="37">
        <v>6</v>
      </c>
      <c r="G132" s="38">
        <v>1106.77</v>
      </c>
      <c r="H132" s="39">
        <v>6640.62</v>
      </c>
    </row>
    <row r="133" spans="1:8" ht="31.2">
      <c r="A133" s="34" t="s">
        <v>288</v>
      </c>
      <c r="B133" s="35" t="s">
        <v>289</v>
      </c>
      <c r="C133" s="36" t="s">
        <v>290</v>
      </c>
      <c r="D133" s="35" t="s">
        <v>9</v>
      </c>
      <c r="E133" s="35" t="s">
        <v>31</v>
      </c>
      <c r="F133" s="37">
        <v>3</v>
      </c>
      <c r="G133" s="38">
        <v>2054.79</v>
      </c>
      <c r="H133" s="39">
        <v>6164.37</v>
      </c>
    </row>
    <row r="134" spans="1:8" ht="39">
      <c r="A134" s="34" t="s">
        <v>291</v>
      </c>
      <c r="B134" s="35" t="s">
        <v>292</v>
      </c>
      <c r="C134" s="36" t="s">
        <v>293</v>
      </c>
      <c r="D134" s="35" t="s">
        <v>9</v>
      </c>
      <c r="E134" s="35" t="s">
        <v>31</v>
      </c>
      <c r="F134" s="37">
        <v>6</v>
      </c>
      <c r="G134" s="38">
        <v>1206.8800000000001</v>
      </c>
      <c r="H134" s="39">
        <v>7241.28</v>
      </c>
    </row>
    <row r="135" spans="1:8" ht="39">
      <c r="A135" s="34" t="s">
        <v>294</v>
      </c>
      <c r="B135" s="35" t="s">
        <v>295</v>
      </c>
      <c r="C135" s="36" t="s">
        <v>296</v>
      </c>
      <c r="D135" s="35" t="s">
        <v>9</v>
      </c>
      <c r="E135" s="35" t="s">
        <v>31</v>
      </c>
      <c r="F135" s="37">
        <v>3</v>
      </c>
      <c r="G135" s="38">
        <v>1206.8800000000001</v>
      </c>
      <c r="H135" s="39">
        <v>3620.64</v>
      </c>
    </row>
    <row r="136" spans="1:8" ht="31.2">
      <c r="A136" s="34" t="s">
        <v>297</v>
      </c>
      <c r="B136" s="35" t="s">
        <v>298</v>
      </c>
      <c r="C136" s="36" t="s">
        <v>299</v>
      </c>
      <c r="D136" s="35" t="s">
        <v>9</v>
      </c>
      <c r="E136" s="35" t="s">
        <v>31</v>
      </c>
      <c r="F136" s="37">
        <v>5</v>
      </c>
      <c r="G136" s="38">
        <v>2054.79</v>
      </c>
      <c r="H136" s="39">
        <v>10273.950000000001</v>
      </c>
    </row>
    <row r="137" spans="1:8" ht="15.6">
      <c r="A137" s="34" t="s">
        <v>300</v>
      </c>
      <c r="B137" s="35" t="s">
        <v>301</v>
      </c>
      <c r="C137" s="36" t="s">
        <v>302</v>
      </c>
      <c r="D137" s="35" t="s">
        <v>9</v>
      </c>
      <c r="E137" s="35" t="s">
        <v>31</v>
      </c>
      <c r="F137" s="37">
        <v>4</v>
      </c>
      <c r="G137" s="38">
        <v>1116.92</v>
      </c>
      <c r="H137" s="39">
        <v>4467.68</v>
      </c>
    </row>
    <row r="138" spans="1:8" ht="15.6">
      <c r="A138" s="34" t="s">
        <v>303</v>
      </c>
      <c r="B138" s="35" t="s">
        <v>304</v>
      </c>
      <c r="C138" s="36" t="s">
        <v>305</v>
      </c>
      <c r="D138" s="35" t="s">
        <v>9</v>
      </c>
      <c r="E138" s="35" t="s">
        <v>24</v>
      </c>
      <c r="F138" s="37">
        <v>1.8</v>
      </c>
      <c r="G138" s="38">
        <v>338.44</v>
      </c>
      <c r="H138" s="39">
        <v>609.19000000000005</v>
      </c>
    </row>
    <row r="139" spans="1:8">
      <c r="A139" s="27" t="s">
        <v>306</v>
      </c>
      <c r="B139" s="44" t="s">
        <v>307</v>
      </c>
      <c r="C139" s="44"/>
      <c r="D139" s="44"/>
      <c r="E139" s="44"/>
      <c r="F139" s="44"/>
      <c r="G139" s="44"/>
      <c r="H139" s="28">
        <v>5134</v>
      </c>
    </row>
    <row r="140" spans="1:8" ht="15.6">
      <c r="A140" s="34" t="s">
        <v>308</v>
      </c>
      <c r="B140" s="35" t="s">
        <v>309</v>
      </c>
      <c r="C140" s="36" t="s">
        <v>310</v>
      </c>
      <c r="D140" s="35" t="s">
        <v>5</v>
      </c>
      <c r="E140" s="35" t="s">
        <v>31</v>
      </c>
      <c r="F140" s="37">
        <v>4</v>
      </c>
      <c r="G140" s="38">
        <v>88.86</v>
      </c>
      <c r="H140" s="39">
        <v>355.44</v>
      </c>
    </row>
    <row r="141" spans="1:8" ht="15.6">
      <c r="A141" s="34" t="s">
        <v>311</v>
      </c>
      <c r="B141" s="35" t="s">
        <v>312</v>
      </c>
      <c r="C141" s="36" t="s">
        <v>313</v>
      </c>
      <c r="D141" s="35" t="s">
        <v>5</v>
      </c>
      <c r="E141" s="35" t="s">
        <v>31</v>
      </c>
      <c r="F141" s="37">
        <v>8</v>
      </c>
      <c r="G141" s="38">
        <v>284.68</v>
      </c>
      <c r="H141" s="39">
        <v>2277.44</v>
      </c>
    </row>
    <row r="142" spans="1:8" ht="15.6">
      <c r="A142" s="34" t="s">
        <v>314</v>
      </c>
      <c r="B142" s="35" t="s">
        <v>315</v>
      </c>
      <c r="C142" s="36" t="s">
        <v>316</v>
      </c>
      <c r="D142" s="35" t="s">
        <v>9</v>
      </c>
      <c r="E142" s="35" t="s">
        <v>317</v>
      </c>
      <c r="F142" s="37">
        <v>12.8</v>
      </c>
      <c r="G142" s="38">
        <v>195.4</v>
      </c>
      <c r="H142" s="39">
        <v>2501.12</v>
      </c>
    </row>
    <row r="143" spans="1:8">
      <c r="A143" s="27" t="s">
        <v>318</v>
      </c>
      <c r="B143" s="44" t="s">
        <v>319</v>
      </c>
      <c r="C143" s="44"/>
      <c r="D143" s="44"/>
      <c r="E143" s="44"/>
      <c r="F143" s="44"/>
      <c r="G143" s="44"/>
      <c r="H143" s="28">
        <v>28937.26</v>
      </c>
    </row>
    <row r="144" spans="1:8" ht="23.4">
      <c r="A144" s="34" t="s">
        <v>320</v>
      </c>
      <c r="B144" s="35" t="s">
        <v>321</v>
      </c>
      <c r="C144" s="36" t="s">
        <v>322</v>
      </c>
      <c r="D144" s="35" t="s">
        <v>9</v>
      </c>
      <c r="E144" s="35" t="s">
        <v>31</v>
      </c>
      <c r="F144" s="37">
        <v>1</v>
      </c>
      <c r="G144" s="38">
        <v>568.36</v>
      </c>
      <c r="H144" s="39">
        <v>568.36</v>
      </c>
    </row>
    <row r="145" spans="1:8" ht="31.2">
      <c r="A145" s="34" t="s">
        <v>323</v>
      </c>
      <c r="B145" s="35" t="s">
        <v>324</v>
      </c>
      <c r="C145" s="36" t="s">
        <v>325</v>
      </c>
      <c r="D145" s="35" t="s">
        <v>9</v>
      </c>
      <c r="E145" s="35" t="s">
        <v>24</v>
      </c>
      <c r="F145" s="37">
        <v>1.68</v>
      </c>
      <c r="G145" s="38">
        <v>429.41</v>
      </c>
      <c r="H145" s="39">
        <v>721.41</v>
      </c>
    </row>
    <row r="146" spans="1:8" ht="31.2">
      <c r="A146" s="34" t="s">
        <v>326</v>
      </c>
      <c r="B146" s="35" t="s">
        <v>327</v>
      </c>
      <c r="C146" s="36" t="s">
        <v>328</v>
      </c>
      <c r="D146" s="35" t="s">
        <v>9</v>
      </c>
      <c r="E146" s="35" t="s">
        <v>24</v>
      </c>
      <c r="F146" s="37">
        <v>3.36</v>
      </c>
      <c r="G146" s="38">
        <v>429.41</v>
      </c>
      <c r="H146" s="39">
        <v>1442.82</v>
      </c>
    </row>
    <row r="147" spans="1:8" ht="31.2">
      <c r="A147" s="34" t="s">
        <v>329</v>
      </c>
      <c r="B147" s="35" t="s">
        <v>330</v>
      </c>
      <c r="C147" s="36" t="s">
        <v>331</v>
      </c>
      <c r="D147" s="35" t="s">
        <v>9</v>
      </c>
      <c r="E147" s="35" t="s">
        <v>24</v>
      </c>
      <c r="F147" s="37">
        <v>83.48</v>
      </c>
      <c r="G147" s="38">
        <v>303.41000000000003</v>
      </c>
      <c r="H147" s="39">
        <v>25328.67</v>
      </c>
    </row>
    <row r="148" spans="1:8" ht="31.2">
      <c r="A148" s="34" t="s">
        <v>332</v>
      </c>
      <c r="B148" s="35" t="s">
        <v>333</v>
      </c>
      <c r="C148" s="36" t="s">
        <v>334</v>
      </c>
      <c r="D148" s="35" t="s">
        <v>9</v>
      </c>
      <c r="E148" s="35" t="s">
        <v>24</v>
      </c>
      <c r="F148" s="37">
        <v>2.04</v>
      </c>
      <c r="G148" s="38">
        <v>429.41</v>
      </c>
      <c r="H148" s="39">
        <v>876</v>
      </c>
    </row>
    <row r="149" spans="1:8">
      <c r="A149" s="27" t="s">
        <v>335</v>
      </c>
      <c r="B149" s="44" t="s">
        <v>336</v>
      </c>
      <c r="C149" s="44"/>
      <c r="D149" s="44"/>
      <c r="E149" s="44"/>
      <c r="F149" s="44"/>
      <c r="G149" s="44"/>
      <c r="H149" s="28">
        <v>32549.200000000001</v>
      </c>
    </row>
    <row r="150" spans="1:8" ht="31.2">
      <c r="A150" s="34" t="s">
        <v>337</v>
      </c>
      <c r="B150" s="35" t="s">
        <v>338</v>
      </c>
      <c r="C150" s="36" t="s">
        <v>339</v>
      </c>
      <c r="D150" s="35" t="s">
        <v>9</v>
      </c>
      <c r="E150" s="35" t="s">
        <v>24</v>
      </c>
      <c r="F150" s="37">
        <v>0.88</v>
      </c>
      <c r="G150" s="38">
        <v>444.46</v>
      </c>
      <c r="H150" s="39">
        <v>391.12</v>
      </c>
    </row>
    <row r="151" spans="1:8" ht="31.2">
      <c r="A151" s="34" t="s">
        <v>340</v>
      </c>
      <c r="B151" s="35" t="s">
        <v>341</v>
      </c>
      <c r="C151" s="36" t="s">
        <v>342</v>
      </c>
      <c r="D151" s="35" t="s">
        <v>9</v>
      </c>
      <c r="E151" s="35" t="s">
        <v>24</v>
      </c>
      <c r="F151" s="37">
        <v>2.15</v>
      </c>
      <c r="G151" s="38">
        <v>444.46</v>
      </c>
      <c r="H151" s="39">
        <v>955.59</v>
      </c>
    </row>
    <row r="152" spans="1:8" ht="23.4">
      <c r="A152" s="34" t="s">
        <v>343</v>
      </c>
      <c r="B152" s="35" t="s">
        <v>344</v>
      </c>
      <c r="C152" s="36" t="s">
        <v>345</v>
      </c>
      <c r="D152" s="35" t="s">
        <v>9</v>
      </c>
      <c r="E152" s="35" t="s">
        <v>24</v>
      </c>
      <c r="F152" s="37">
        <v>1.61</v>
      </c>
      <c r="G152" s="38">
        <v>445.6</v>
      </c>
      <c r="H152" s="39">
        <v>717.42</v>
      </c>
    </row>
    <row r="153" spans="1:8" ht="31.2">
      <c r="A153" s="34" t="s">
        <v>346</v>
      </c>
      <c r="B153" s="35" t="s">
        <v>347</v>
      </c>
      <c r="C153" s="36" t="s">
        <v>348</v>
      </c>
      <c r="D153" s="35" t="s">
        <v>9</v>
      </c>
      <c r="E153" s="35" t="s">
        <v>24</v>
      </c>
      <c r="F153" s="37">
        <v>2.73</v>
      </c>
      <c r="G153" s="38">
        <v>444.46</v>
      </c>
      <c r="H153" s="39">
        <v>1213.3800000000001</v>
      </c>
    </row>
    <row r="154" spans="1:8" ht="23.4">
      <c r="A154" s="34" t="s">
        <v>349</v>
      </c>
      <c r="B154" s="35" t="s">
        <v>350</v>
      </c>
      <c r="C154" s="36" t="s">
        <v>351</v>
      </c>
      <c r="D154" s="35" t="s">
        <v>9</v>
      </c>
      <c r="E154" s="35" t="s">
        <v>24</v>
      </c>
      <c r="F154" s="37">
        <v>2.16</v>
      </c>
      <c r="G154" s="38">
        <v>445.6</v>
      </c>
      <c r="H154" s="39">
        <v>962.5</v>
      </c>
    </row>
    <row r="155" spans="1:8" ht="23.4">
      <c r="A155" s="34" t="s">
        <v>352</v>
      </c>
      <c r="B155" s="35" t="s">
        <v>353</v>
      </c>
      <c r="C155" s="36" t="s">
        <v>354</v>
      </c>
      <c r="D155" s="35" t="s">
        <v>9</v>
      </c>
      <c r="E155" s="35" t="s">
        <v>24</v>
      </c>
      <c r="F155" s="37">
        <v>1.05</v>
      </c>
      <c r="G155" s="38">
        <v>444.46</v>
      </c>
      <c r="H155" s="39">
        <v>466.68</v>
      </c>
    </row>
    <row r="156" spans="1:8" ht="23.4">
      <c r="A156" s="34" t="s">
        <v>355</v>
      </c>
      <c r="B156" s="35" t="s">
        <v>356</v>
      </c>
      <c r="C156" s="36" t="s">
        <v>357</v>
      </c>
      <c r="D156" s="35" t="s">
        <v>9</v>
      </c>
      <c r="E156" s="35" t="s">
        <v>24</v>
      </c>
      <c r="F156" s="37">
        <v>12.6</v>
      </c>
      <c r="G156" s="38">
        <v>444.46</v>
      </c>
      <c r="H156" s="39">
        <v>5600.2</v>
      </c>
    </row>
    <row r="157" spans="1:8" ht="23.4">
      <c r="A157" s="34" t="s">
        <v>358</v>
      </c>
      <c r="B157" s="35" t="s">
        <v>359</v>
      </c>
      <c r="C157" s="36" t="s">
        <v>360</v>
      </c>
      <c r="D157" s="35" t="s">
        <v>9</v>
      </c>
      <c r="E157" s="35" t="s">
        <v>24</v>
      </c>
      <c r="F157" s="37">
        <v>8.4</v>
      </c>
      <c r="G157" s="38">
        <v>444.46</v>
      </c>
      <c r="H157" s="39">
        <v>3733.46</v>
      </c>
    </row>
    <row r="158" spans="1:8" ht="23.4">
      <c r="A158" s="34" t="s">
        <v>361</v>
      </c>
      <c r="B158" s="35" t="s">
        <v>362</v>
      </c>
      <c r="C158" s="36" t="s">
        <v>363</v>
      </c>
      <c r="D158" s="35" t="s">
        <v>9</v>
      </c>
      <c r="E158" s="35" t="s">
        <v>24</v>
      </c>
      <c r="F158" s="37">
        <v>6.3</v>
      </c>
      <c r="G158" s="38">
        <v>444.46</v>
      </c>
      <c r="H158" s="39">
        <v>2800.1</v>
      </c>
    </row>
    <row r="159" spans="1:8" ht="23.4">
      <c r="A159" s="34" t="s">
        <v>364</v>
      </c>
      <c r="B159" s="35" t="s">
        <v>365</v>
      </c>
      <c r="C159" s="36" t="s">
        <v>366</v>
      </c>
      <c r="D159" s="35" t="s">
        <v>9</v>
      </c>
      <c r="E159" s="35" t="s">
        <v>24</v>
      </c>
      <c r="F159" s="37">
        <v>1.05</v>
      </c>
      <c r="G159" s="38">
        <v>444.46</v>
      </c>
      <c r="H159" s="39">
        <v>466.68</v>
      </c>
    </row>
    <row r="160" spans="1:8" ht="23.4">
      <c r="A160" s="34" t="s">
        <v>367</v>
      </c>
      <c r="B160" s="35" t="s">
        <v>368</v>
      </c>
      <c r="C160" s="36" t="s">
        <v>369</v>
      </c>
      <c r="D160" s="35" t="s">
        <v>9</v>
      </c>
      <c r="E160" s="35" t="s">
        <v>24</v>
      </c>
      <c r="F160" s="37">
        <v>5.25</v>
      </c>
      <c r="G160" s="38">
        <v>444.46</v>
      </c>
      <c r="H160" s="39">
        <v>2333.42</v>
      </c>
    </row>
    <row r="161" spans="1:8" ht="23.4">
      <c r="A161" s="34" t="s">
        <v>370</v>
      </c>
      <c r="B161" s="35" t="s">
        <v>371</v>
      </c>
      <c r="C161" s="36" t="s">
        <v>372</v>
      </c>
      <c r="D161" s="35" t="s">
        <v>9</v>
      </c>
      <c r="E161" s="35" t="s">
        <v>24</v>
      </c>
      <c r="F161" s="37">
        <v>4.2</v>
      </c>
      <c r="G161" s="38">
        <v>444.46</v>
      </c>
      <c r="H161" s="39">
        <v>1866.73</v>
      </c>
    </row>
    <row r="162" spans="1:8" ht="23.4">
      <c r="A162" s="34" t="s">
        <v>373</v>
      </c>
      <c r="B162" s="35" t="s">
        <v>374</v>
      </c>
      <c r="C162" s="36" t="s">
        <v>375</v>
      </c>
      <c r="D162" s="35" t="s">
        <v>9</v>
      </c>
      <c r="E162" s="35" t="s">
        <v>24</v>
      </c>
      <c r="F162" s="37">
        <v>16.8</v>
      </c>
      <c r="G162" s="38">
        <v>444.46</v>
      </c>
      <c r="H162" s="39">
        <v>7466.93</v>
      </c>
    </row>
    <row r="163" spans="1:8" ht="23.4">
      <c r="A163" s="34" t="s">
        <v>376</v>
      </c>
      <c r="B163" s="35" t="s">
        <v>377</v>
      </c>
      <c r="C163" s="36" t="s">
        <v>378</v>
      </c>
      <c r="D163" s="35" t="s">
        <v>9</v>
      </c>
      <c r="E163" s="35" t="s">
        <v>24</v>
      </c>
      <c r="F163" s="37">
        <v>2.72</v>
      </c>
      <c r="G163" s="38">
        <v>445.6</v>
      </c>
      <c r="H163" s="39">
        <v>1212.03</v>
      </c>
    </row>
    <row r="164" spans="1:8" ht="15.6">
      <c r="A164" s="34" t="s">
        <v>379</v>
      </c>
      <c r="B164" s="35" t="s">
        <v>380</v>
      </c>
      <c r="C164" s="36" t="s">
        <v>381</v>
      </c>
      <c r="D164" s="35" t="s">
        <v>9</v>
      </c>
      <c r="E164" s="35" t="s">
        <v>24</v>
      </c>
      <c r="F164" s="37">
        <v>10.28</v>
      </c>
      <c r="G164" s="38">
        <v>229.86</v>
      </c>
      <c r="H164" s="39">
        <v>2362.96</v>
      </c>
    </row>
    <row r="165" spans="1:8">
      <c r="A165" s="27" t="s">
        <v>382</v>
      </c>
      <c r="B165" s="44" t="s">
        <v>383</v>
      </c>
      <c r="C165" s="44"/>
      <c r="D165" s="44"/>
      <c r="E165" s="44"/>
      <c r="F165" s="44"/>
      <c r="G165" s="44"/>
      <c r="H165" s="28">
        <v>1156.8399999999999</v>
      </c>
    </row>
    <row r="166" spans="1:8" ht="15.6">
      <c r="A166" s="34" t="s">
        <v>384</v>
      </c>
      <c r="B166" s="35" t="s">
        <v>385</v>
      </c>
      <c r="C166" s="36" t="s">
        <v>386</v>
      </c>
      <c r="D166" s="35" t="s">
        <v>9</v>
      </c>
      <c r="E166" s="35" t="s">
        <v>24</v>
      </c>
      <c r="F166" s="37">
        <v>1</v>
      </c>
      <c r="G166" s="38">
        <v>1156.8399999999999</v>
      </c>
      <c r="H166" s="39">
        <v>1156.8399999999999</v>
      </c>
    </row>
    <row r="167" spans="1:8">
      <c r="A167" s="27" t="s">
        <v>387</v>
      </c>
      <c r="B167" s="44" t="s">
        <v>388</v>
      </c>
      <c r="C167" s="44"/>
      <c r="D167" s="44"/>
      <c r="E167" s="44"/>
      <c r="F167" s="44"/>
      <c r="G167" s="44"/>
      <c r="H167" s="28">
        <v>161778.13</v>
      </c>
    </row>
    <row r="168" spans="1:8" ht="15.6">
      <c r="A168" s="34" t="s">
        <v>389</v>
      </c>
      <c r="B168" s="35" t="s">
        <v>390</v>
      </c>
      <c r="C168" s="36" t="s">
        <v>391</v>
      </c>
      <c r="D168" s="35" t="s">
        <v>9</v>
      </c>
      <c r="E168" s="35" t="s">
        <v>24</v>
      </c>
      <c r="F168" s="37">
        <v>3.08</v>
      </c>
      <c r="G168" s="38">
        <v>1019.06</v>
      </c>
      <c r="H168" s="39">
        <v>3138.7</v>
      </c>
    </row>
    <row r="169" spans="1:8" ht="15.6">
      <c r="A169" s="34" t="s">
        <v>392</v>
      </c>
      <c r="B169" s="35" t="s">
        <v>393</v>
      </c>
      <c r="C169" s="36" t="s">
        <v>394</v>
      </c>
      <c r="D169" s="35" t="s">
        <v>9</v>
      </c>
      <c r="E169" s="35" t="s">
        <v>24</v>
      </c>
      <c r="F169" s="37">
        <v>2.94</v>
      </c>
      <c r="G169" s="38">
        <v>1012.02</v>
      </c>
      <c r="H169" s="39">
        <v>2975.34</v>
      </c>
    </row>
    <row r="170" spans="1:8" ht="15.6">
      <c r="A170" s="34" t="s">
        <v>395</v>
      </c>
      <c r="B170" s="35" t="s">
        <v>396</v>
      </c>
      <c r="C170" s="36" t="s">
        <v>397</v>
      </c>
      <c r="D170" s="35" t="s">
        <v>9</v>
      </c>
      <c r="E170" s="35" t="s">
        <v>24</v>
      </c>
      <c r="F170" s="37">
        <v>116.76</v>
      </c>
      <c r="G170" s="38">
        <v>997.1</v>
      </c>
      <c r="H170" s="39">
        <v>116421.4</v>
      </c>
    </row>
    <row r="171" spans="1:8">
      <c r="A171" s="34" t="s">
        <v>398</v>
      </c>
      <c r="B171" s="35" t="s">
        <v>399</v>
      </c>
      <c r="C171" s="36" t="s">
        <v>400</v>
      </c>
      <c r="D171" s="35" t="s">
        <v>9</v>
      </c>
      <c r="E171" s="35" t="s">
        <v>24</v>
      </c>
      <c r="F171" s="37">
        <v>71.89</v>
      </c>
      <c r="G171" s="38">
        <v>279.37</v>
      </c>
      <c r="H171" s="39">
        <v>20083.91</v>
      </c>
    </row>
    <row r="172" spans="1:8" ht="31.2">
      <c r="A172" s="34" t="s">
        <v>401</v>
      </c>
      <c r="B172" s="35" t="s">
        <v>402</v>
      </c>
      <c r="C172" s="36" t="s">
        <v>403</v>
      </c>
      <c r="D172" s="35" t="s">
        <v>9</v>
      </c>
      <c r="E172" s="35" t="s">
        <v>24</v>
      </c>
      <c r="F172" s="37">
        <v>6.3</v>
      </c>
      <c r="G172" s="38">
        <v>1158.33</v>
      </c>
      <c r="H172" s="39">
        <v>7297.48</v>
      </c>
    </row>
    <row r="173" spans="1:8" ht="31.2">
      <c r="A173" s="34" t="s">
        <v>404</v>
      </c>
      <c r="B173" s="35" t="s">
        <v>405</v>
      </c>
      <c r="C173" s="36" t="s">
        <v>406</v>
      </c>
      <c r="D173" s="35" t="s">
        <v>9</v>
      </c>
      <c r="E173" s="35" t="s">
        <v>24</v>
      </c>
      <c r="F173" s="37">
        <v>4</v>
      </c>
      <c r="G173" s="38">
        <v>1158.33</v>
      </c>
      <c r="H173" s="39">
        <v>4633.32</v>
      </c>
    </row>
    <row r="174" spans="1:8" ht="31.2">
      <c r="A174" s="34" t="s">
        <v>407</v>
      </c>
      <c r="B174" s="35" t="s">
        <v>408</v>
      </c>
      <c r="C174" s="36" t="s">
        <v>409</v>
      </c>
      <c r="D174" s="35" t="s">
        <v>9</v>
      </c>
      <c r="E174" s="35" t="s">
        <v>24</v>
      </c>
      <c r="F174" s="37">
        <v>6.24</v>
      </c>
      <c r="G174" s="38">
        <v>1158.33</v>
      </c>
      <c r="H174" s="39">
        <v>7227.98</v>
      </c>
    </row>
    <row r="175" spans="1:8">
      <c r="A175" s="27" t="s">
        <v>410</v>
      </c>
      <c r="B175" s="44" t="s">
        <v>411</v>
      </c>
      <c r="C175" s="44"/>
      <c r="D175" s="44"/>
      <c r="E175" s="44"/>
      <c r="F175" s="44"/>
      <c r="G175" s="44"/>
      <c r="H175" s="28">
        <v>217967.48</v>
      </c>
    </row>
    <row r="176" spans="1:8" ht="39">
      <c r="A176" s="34" t="s">
        <v>412</v>
      </c>
      <c r="B176" s="35" t="s">
        <v>413</v>
      </c>
      <c r="C176" s="36" t="s">
        <v>414</v>
      </c>
      <c r="D176" s="35" t="s">
        <v>9</v>
      </c>
      <c r="E176" s="35" t="s">
        <v>24</v>
      </c>
      <c r="F176" s="37">
        <v>850.66</v>
      </c>
      <c r="G176" s="38">
        <v>211.43</v>
      </c>
      <c r="H176" s="39">
        <v>179855.04</v>
      </c>
    </row>
    <row r="177" spans="1:8" ht="23.4">
      <c r="A177" s="34" t="s">
        <v>415</v>
      </c>
      <c r="B177" s="35" t="s">
        <v>416</v>
      </c>
      <c r="C177" s="36" t="s">
        <v>417</v>
      </c>
      <c r="D177" s="35" t="s">
        <v>5</v>
      </c>
      <c r="E177" s="35" t="s">
        <v>38</v>
      </c>
      <c r="F177" s="37">
        <v>69.150000000000006</v>
      </c>
      <c r="G177" s="38">
        <v>162.94</v>
      </c>
      <c r="H177" s="39">
        <v>11267.3</v>
      </c>
    </row>
    <row r="178" spans="1:8" ht="15.6">
      <c r="A178" s="34" t="s">
        <v>418</v>
      </c>
      <c r="B178" s="35" t="s">
        <v>419</v>
      </c>
      <c r="C178" s="36" t="s">
        <v>420</v>
      </c>
      <c r="D178" s="35" t="s">
        <v>9</v>
      </c>
      <c r="E178" s="35" t="s">
        <v>38</v>
      </c>
      <c r="F178" s="37">
        <v>93.6</v>
      </c>
      <c r="G178" s="38">
        <v>56.84</v>
      </c>
      <c r="H178" s="39">
        <v>5320.22</v>
      </c>
    </row>
    <row r="179" spans="1:8" ht="15.6">
      <c r="A179" s="34" t="s">
        <v>421</v>
      </c>
      <c r="B179" s="35" t="s">
        <v>422</v>
      </c>
      <c r="C179" s="36" t="s">
        <v>423</v>
      </c>
      <c r="D179" s="35" t="s">
        <v>9</v>
      </c>
      <c r="E179" s="35" t="s">
        <v>38</v>
      </c>
      <c r="F179" s="37">
        <v>45.7</v>
      </c>
      <c r="G179" s="38">
        <v>56.84</v>
      </c>
      <c r="H179" s="39">
        <v>2597.59</v>
      </c>
    </row>
    <row r="180" spans="1:8" ht="15.6">
      <c r="A180" s="34" t="s">
        <v>424</v>
      </c>
      <c r="B180" s="35" t="s">
        <v>425</v>
      </c>
      <c r="C180" s="36" t="s">
        <v>426</v>
      </c>
      <c r="D180" s="35" t="s">
        <v>9</v>
      </c>
      <c r="E180" s="35" t="s">
        <v>38</v>
      </c>
      <c r="F180" s="37">
        <v>126.6</v>
      </c>
      <c r="G180" s="38">
        <v>56.84</v>
      </c>
      <c r="H180" s="39">
        <v>7195.94</v>
      </c>
    </row>
    <row r="181" spans="1:8">
      <c r="A181" s="34" t="s">
        <v>427</v>
      </c>
      <c r="B181" s="35" t="s">
        <v>428</v>
      </c>
      <c r="C181" s="36" t="s">
        <v>429</v>
      </c>
      <c r="D181" s="35" t="s">
        <v>9</v>
      </c>
      <c r="E181" s="35" t="s">
        <v>38</v>
      </c>
      <c r="F181" s="37">
        <v>233.6</v>
      </c>
      <c r="G181" s="38">
        <v>50.22</v>
      </c>
      <c r="H181" s="39">
        <v>11731.39</v>
      </c>
    </row>
    <row r="182" spans="1:8">
      <c r="A182" s="27" t="s">
        <v>430</v>
      </c>
      <c r="B182" s="44" t="s">
        <v>431</v>
      </c>
      <c r="C182" s="44"/>
      <c r="D182" s="44"/>
      <c r="E182" s="44"/>
      <c r="F182" s="44"/>
      <c r="G182" s="44"/>
      <c r="H182" s="28">
        <v>24384.39</v>
      </c>
    </row>
    <row r="183" spans="1:8" ht="15.6">
      <c r="A183" s="34" t="s">
        <v>432</v>
      </c>
      <c r="B183" s="35" t="s">
        <v>433</v>
      </c>
      <c r="C183" s="36" t="s">
        <v>434</v>
      </c>
      <c r="D183" s="35" t="s">
        <v>9</v>
      </c>
      <c r="E183" s="35" t="s">
        <v>24</v>
      </c>
      <c r="F183" s="37">
        <v>394.02</v>
      </c>
      <c r="G183" s="38">
        <v>46.94</v>
      </c>
      <c r="H183" s="39">
        <v>18495.3</v>
      </c>
    </row>
    <row r="184" spans="1:8">
      <c r="A184" s="34" t="s">
        <v>435</v>
      </c>
      <c r="B184" s="35" t="s">
        <v>436</v>
      </c>
      <c r="C184" s="36" t="s">
        <v>437</v>
      </c>
      <c r="D184" s="35" t="s">
        <v>9</v>
      </c>
      <c r="E184" s="35" t="s">
        <v>24</v>
      </c>
      <c r="F184" s="37">
        <v>125.46</v>
      </c>
      <c r="G184" s="38">
        <v>46.94</v>
      </c>
      <c r="H184" s="39">
        <v>5889.09</v>
      </c>
    </row>
    <row r="185" spans="1:8">
      <c r="A185" s="27" t="s">
        <v>438</v>
      </c>
      <c r="B185" s="44" t="s">
        <v>439</v>
      </c>
      <c r="C185" s="44"/>
      <c r="D185" s="44"/>
      <c r="E185" s="44"/>
      <c r="F185" s="44"/>
      <c r="G185" s="44"/>
      <c r="H185" s="28">
        <v>282446.3</v>
      </c>
    </row>
    <row r="186" spans="1:8">
      <c r="A186" s="27" t="s">
        <v>440</v>
      </c>
      <c r="B186" s="44" t="s">
        <v>55</v>
      </c>
      <c r="C186" s="44"/>
      <c r="D186" s="44"/>
      <c r="E186" s="44"/>
      <c r="F186" s="44"/>
      <c r="G186" s="44"/>
      <c r="H186" s="28">
        <v>277189.84000000003</v>
      </c>
    </row>
    <row r="187" spans="1:8" ht="23.4">
      <c r="A187" s="34" t="s">
        <v>441</v>
      </c>
      <c r="B187" s="35" t="s">
        <v>442</v>
      </c>
      <c r="C187" s="36" t="s">
        <v>443</v>
      </c>
      <c r="D187" s="35" t="s">
        <v>5</v>
      </c>
      <c r="E187" s="35" t="s">
        <v>24</v>
      </c>
      <c r="F187" s="37">
        <v>2569.6</v>
      </c>
      <c r="G187" s="38">
        <v>5.46</v>
      </c>
      <c r="H187" s="39">
        <v>14030.02</v>
      </c>
    </row>
    <row r="188" spans="1:8" ht="23.4">
      <c r="A188" s="34" t="s">
        <v>444</v>
      </c>
      <c r="B188" s="35" t="s">
        <v>445</v>
      </c>
      <c r="C188" s="36" t="s">
        <v>446</v>
      </c>
      <c r="D188" s="35" t="s">
        <v>5</v>
      </c>
      <c r="E188" s="35" t="s">
        <v>24</v>
      </c>
      <c r="F188" s="37">
        <v>1589.78</v>
      </c>
      <c r="G188" s="38">
        <v>39.86</v>
      </c>
      <c r="H188" s="39">
        <v>63368.63</v>
      </c>
    </row>
    <row r="189" spans="1:8" ht="31.2">
      <c r="A189" s="34" t="s">
        <v>447</v>
      </c>
      <c r="B189" s="35" t="s">
        <v>448</v>
      </c>
      <c r="C189" s="36" t="s">
        <v>449</v>
      </c>
      <c r="D189" s="35" t="s">
        <v>5</v>
      </c>
      <c r="E189" s="35" t="s">
        <v>24</v>
      </c>
      <c r="F189" s="37">
        <v>979.82</v>
      </c>
      <c r="G189" s="38">
        <v>48.15</v>
      </c>
      <c r="H189" s="39">
        <v>47178.33</v>
      </c>
    </row>
    <row r="190" spans="1:8" ht="31.2">
      <c r="A190" s="34" t="s">
        <v>450</v>
      </c>
      <c r="B190" s="35" t="s">
        <v>451</v>
      </c>
      <c r="C190" s="36" t="s">
        <v>452</v>
      </c>
      <c r="D190" s="35" t="s">
        <v>5</v>
      </c>
      <c r="E190" s="35" t="s">
        <v>24</v>
      </c>
      <c r="F190" s="37">
        <v>1024.77</v>
      </c>
      <c r="G190" s="38">
        <v>27.51</v>
      </c>
      <c r="H190" s="39">
        <v>28191.42</v>
      </c>
    </row>
    <row r="191" spans="1:8" ht="23.4">
      <c r="A191" s="34" t="s">
        <v>453</v>
      </c>
      <c r="B191" s="35" t="s">
        <v>454</v>
      </c>
      <c r="C191" s="36" t="s">
        <v>455</v>
      </c>
      <c r="D191" s="35" t="s">
        <v>5</v>
      </c>
      <c r="E191" s="35" t="s">
        <v>24</v>
      </c>
      <c r="F191" s="37">
        <v>456.39</v>
      </c>
      <c r="G191" s="38">
        <v>63.24</v>
      </c>
      <c r="H191" s="39">
        <v>28862.1</v>
      </c>
    </row>
    <row r="192" spans="1:8" ht="23.4">
      <c r="A192" s="34" t="s">
        <v>456</v>
      </c>
      <c r="B192" s="35" t="s">
        <v>457</v>
      </c>
      <c r="C192" s="36" t="s">
        <v>458</v>
      </c>
      <c r="D192" s="35" t="s">
        <v>9</v>
      </c>
      <c r="E192" s="35" t="s">
        <v>24</v>
      </c>
      <c r="F192" s="37">
        <v>94</v>
      </c>
      <c r="G192" s="38">
        <v>62.09</v>
      </c>
      <c r="H192" s="39">
        <v>5836.46</v>
      </c>
    </row>
    <row r="193" spans="1:8" ht="23.4">
      <c r="A193" s="34" t="s">
        <v>459</v>
      </c>
      <c r="B193" s="35" t="s">
        <v>460</v>
      </c>
      <c r="C193" s="36" t="s">
        <v>461</v>
      </c>
      <c r="D193" s="35" t="s">
        <v>9</v>
      </c>
      <c r="E193" s="35" t="s">
        <v>24</v>
      </c>
      <c r="F193" s="37">
        <v>4.5999999999999996</v>
      </c>
      <c r="G193" s="38">
        <v>62.09</v>
      </c>
      <c r="H193" s="39">
        <v>285.61</v>
      </c>
    </row>
    <row r="194" spans="1:8" ht="23.4">
      <c r="A194" s="34" t="s">
        <v>462</v>
      </c>
      <c r="B194" s="35" t="s">
        <v>463</v>
      </c>
      <c r="C194" s="36" t="s">
        <v>464</v>
      </c>
      <c r="D194" s="35" t="s">
        <v>9</v>
      </c>
      <c r="E194" s="35" t="s">
        <v>24</v>
      </c>
      <c r="F194" s="37">
        <v>9.7100000000000009</v>
      </c>
      <c r="G194" s="38">
        <v>62.09</v>
      </c>
      <c r="H194" s="39">
        <v>602.89</v>
      </c>
    </row>
    <row r="195" spans="1:8" ht="23.4">
      <c r="A195" s="34" t="s">
        <v>465</v>
      </c>
      <c r="B195" s="35" t="s">
        <v>466</v>
      </c>
      <c r="C195" s="36" t="s">
        <v>467</v>
      </c>
      <c r="D195" s="35" t="s">
        <v>9</v>
      </c>
      <c r="E195" s="35" t="s">
        <v>24</v>
      </c>
      <c r="F195" s="37">
        <v>4.92</v>
      </c>
      <c r="G195" s="38">
        <v>62.09</v>
      </c>
      <c r="H195" s="39">
        <v>305.48</v>
      </c>
    </row>
    <row r="196" spans="1:8">
      <c r="A196" s="34" t="s">
        <v>468</v>
      </c>
      <c r="B196" s="35" t="s">
        <v>469</v>
      </c>
      <c r="C196" s="36" t="s">
        <v>470</v>
      </c>
      <c r="D196" s="35" t="s">
        <v>9</v>
      </c>
      <c r="E196" s="35" t="s">
        <v>38</v>
      </c>
      <c r="F196" s="37">
        <v>127.2</v>
      </c>
      <c r="G196" s="38">
        <v>30.42</v>
      </c>
      <c r="H196" s="39">
        <v>3869.42</v>
      </c>
    </row>
    <row r="197" spans="1:8" ht="15.6">
      <c r="A197" s="34" t="s">
        <v>471</v>
      </c>
      <c r="B197" s="35" t="s">
        <v>472</v>
      </c>
      <c r="C197" s="36" t="s">
        <v>473</v>
      </c>
      <c r="D197" s="35" t="s">
        <v>5</v>
      </c>
      <c r="E197" s="35" t="s">
        <v>24</v>
      </c>
      <c r="F197" s="37">
        <v>438.37</v>
      </c>
      <c r="G197" s="38">
        <v>84.45</v>
      </c>
      <c r="H197" s="39">
        <v>37020.35</v>
      </c>
    </row>
    <row r="198" spans="1:8" ht="23.4">
      <c r="A198" s="34" t="s">
        <v>474</v>
      </c>
      <c r="B198" s="35" t="s">
        <v>475</v>
      </c>
      <c r="C198" s="36" t="s">
        <v>476</v>
      </c>
      <c r="D198" s="35" t="s">
        <v>9</v>
      </c>
      <c r="E198" s="35" t="s">
        <v>24</v>
      </c>
      <c r="F198" s="37">
        <v>259.43</v>
      </c>
      <c r="G198" s="38">
        <v>183.63</v>
      </c>
      <c r="H198" s="39">
        <v>47639.13</v>
      </c>
    </row>
    <row r="199" spans="1:8">
      <c r="A199" s="27" t="s">
        <v>477</v>
      </c>
      <c r="B199" s="44" t="s">
        <v>478</v>
      </c>
      <c r="C199" s="44"/>
      <c r="D199" s="44"/>
      <c r="E199" s="44"/>
      <c r="F199" s="44"/>
      <c r="G199" s="44"/>
      <c r="H199" s="28">
        <v>5256.46</v>
      </c>
    </row>
    <row r="200" spans="1:8" ht="23.4">
      <c r="A200" s="34" t="s">
        <v>479</v>
      </c>
      <c r="B200" s="35" t="s">
        <v>442</v>
      </c>
      <c r="C200" s="36" t="s">
        <v>443</v>
      </c>
      <c r="D200" s="35" t="s">
        <v>5</v>
      </c>
      <c r="E200" s="35" t="s">
        <v>24</v>
      </c>
      <c r="F200" s="37">
        <v>98.05</v>
      </c>
      <c r="G200" s="38">
        <v>5.46</v>
      </c>
      <c r="H200" s="39">
        <v>535.35</v>
      </c>
    </row>
    <row r="201" spans="1:8" ht="31.2">
      <c r="A201" s="34" t="s">
        <v>480</v>
      </c>
      <c r="B201" s="35" t="s">
        <v>448</v>
      </c>
      <c r="C201" s="36" t="s">
        <v>449</v>
      </c>
      <c r="D201" s="35" t="s">
        <v>5</v>
      </c>
      <c r="E201" s="35" t="s">
        <v>24</v>
      </c>
      <c r="F201" s="37">
        <v>98.05</v>
      </c>
      <c r="G201" s="38">
        <v>48.15</v>
      </c>
      <c r="H201" s="39">
        <v>4721.1099999999997</v>
      </c>
    </row>
    <row r="202" spans="1:8">
      <c r="A202" s="27" t="s">
        <v>481</v>
      </c>
      <c r="B202" s="44" t="s">
        <v>482</v>
      </c>
      <c r="C202" s="44"/>
      <c r="D202" s="44"/>
      <c r="E202" s="44"/>
      <c r="F202" s="44"/>
      <c r="G202" s="44"/>
      <c r="H202" s="28">
        <v>141569.20000000001</v>
      </c>
    </row>
    <row r="203" spans="1:8">
      <c r="A203" s="27" t="s">
        <v>483</v>
      </c>
      <c r="B203" s="44" t="s">
        <v>484</v>
      </c>
      <c r="C203" s="44"/>
      <c r="D203" s="44"/>
      <c r="E203" s="44"/>
      <c r="F203" s="44"/>
      <c r="G203" s="44"/>
      <c r="H203" s="28">
        <v>114752.4</v>
      </c>
    </row>
    <row r="204" spans="1:8" ht="15.6">
      <c r="A204" s="34" t="s">
        <v>485</v>
      </c>
      <c r="B204" s="35" t="s">
        <v>486</v>
      </c>
      <c r="C204" s="36" t="s">
        <v>487</v>
      </c>
      <c r="D204" s="35" t="s">
        <v>9</v>
      </c>
      <c r="E204" s="35" t="s">
        <v>24</v>
      </c>
      <c r="F204" s="37">
        <v>282.92</v>
      </c>
      <c r="G204" s="38">
        <v>46</v>
      </c>
      <c r="H204" s="39">
        <v>13014.32</v>
      </c>
    </row>
    <row r="205" spans="1:8" ht="23.4">
      <c r="A205" s="34" t="s">
        <v>488</v>
      </c>
      <c r="B205" s="35" t="s">
        <v>489</v>
      </c>
      <c r="C205" s="36" t="s">
        <v>490</v>
      </c>
      <c r="D205" s="35" t="s">
        <v>5</v>
      </c>
      <c r="E205" s="35" t="s">
        <v>24</v>
      </c>
      <c r="F205" s="37">
        <v>375.34</v>
      </c>
      <c r="G205" s="38">
        <v>55.19</v>
      </c>
      <c r="H205" s="39">
        <v>20715.009999999998</v>
      </c>
    </row>
    <row r="206" spans="1:8" ht="31.2">
      <c r="A206" s="34" t="s">
        <v>491</v>
      </c>
      <c r="B206" s="35" t="s">
        <v>492</v>
      </c>
      <c r="C206" s="36" t="s">
        <v>493</v>
      </c>
      <c r="D206" s="35" t="s">
        <v>5</v>
      </c>
      <c r="E206" s="35" t="s">
        <v>24</v>
      </c>
      <c r="F206" s="37">
        <v>125.46</v>
      </c>
      <c r="G206" s="38">
        <v>57.81</v>
      </c>
      <c r="H206" s="39">
        <v>7252.84</v>
      </c>
    </row>
    <row r="207" spans="1:8" ht="23.4">
      <c r="A207" s="34" t="s">
        <v>494</v>
      </c>
      <c r="B207" s="35" t="s">
        <v>495</v>
      </c>
      <c r="C207" s="36" t="s">
        <v>496</v>
      </c>
      <c r="D207" s="35" t="s">
        <v>5</v>
      </c>
      <c r="E207" s="35" t="s">
        <v>24</v>
      </c>
      <c r="F207" s="37">
        <v>42.9</v>
      </c>
      <c r="G207" s="38">
        <v>56.09</v>
      </c>
      <c r="H207" s="39">
        <v>2406.2600000000002</v>
      </c>
    </row>
    <row r="208" spans="1:8" ht="23.4">
      <c r="A208" s="34" t="s">
        <v>497</v>
      </c>
      <c r="B208" s="35" t="s">
        <v>498</v>
      </c>
      <c r="C208" s="36" t="s">
        <v>499</v>
      </c>
      <c r="D208" s="35" t="s">
        <v>5</v>
      </c>
      <c r="E208" s="35" t="s">
        <v>24</v>
      </c>
      <c r="F208" s="37">
        <v>148.94999999999999</v>
      </c>
      <c r="G208" s="38">
        <v>47.83</v>
      </c>
      <c r="H208" s="39">
        <v>7124.28</v>
      </c>
    </row>
    <row r="209" spans="1:8">
      <c r="A209" s="34" t="s">
        <v>500</v>
      </c>
      <c r="B209" s="35" t="s">
        <v>501</v>
      </c>
      <c r="C209" s="36" t="s">
        <v>502</v>
      </c>
      <c r="D209" s="35" t="s">
        <v>9</v>
      </c>
      <c r="E209" s="35" t="s">
        <v>24</v>
      </c>
      <c r="F209" s="37">
        <v>216.53</v>
      </c>
      <c r="G209" s="38">
        <v>210.86</v>
      </c>
      <c r="H209" s="39">
        <v>45657.52</v>
      </c>
    </row>
    <row r="210" spans="1:8" ht="15.6">
      <c r="A210" s="34" t="s">
        <v>503</v>
      </c>
      <c r="B210" s="35" t="s">
        <v>504</v>
      </c>
      <c r="C210" s="36" t="s">
        <v>505</v>
      </c>
      <c r="D210" s="35" t="s">
        <v>9</v>
      </c>
      <c r="E210" s="35" t="s">
        <v>24</v>
      </c>
      <c r="F210" s="37">
        <v>216.53</v>
      </c>
      <c r="G210" s="38">
        <v>5.98</v>
      </c>
      <c r="H210" s="39">
        <v>1294.8499999999999</v>
      </c>
    </row>
    <row r="211" spans="1:8" ht="15.6">
      <c r="A211" s="34" t="s">
        <v>506</v>
      </c>
      <c r="B211" s="35" t="s">
        <v>507</v>
      </c>
      <c r="C211" s="36" t="s">
        <v>508</v>
      </c>
      <c r="D211" s="35" t="s">
        <v>5</v>
      </c>
      <c r="E211" s="35" t="s">
        <v>38</v>
      </c>
      <c r="F211" s="37">
        <v>68</v>
      </c>
      <c r="G211" s="38">
        <v>10.7</v>
      </c>
      <c r="H211" s="39">
        <v>727.6</v>
      </c>
    </row>
    <row r="212" spans="1:8">
      <c r="A212" s="34" t="s">
        <v>509</v>
      </c>
      <c r="B212" s="35" t="s">
        <v>510</v>
      </c>
      <c r="C212" s="36" t="s">
        <v>511</v>
      </c>
      <c r="D212" s="35" t="s">
        <v>5</v>
      </c>
      <c r="E212" s="35" t="s">
        <v>38</v>
      </c>
      <c r="F212" s="37">
        <v>127.2</v>
      </c>
      <c r="G212" s="38">
        <v>70.790000000000006</v>
      </c>
      <c r="H212" s="39">
        <v>9004.49</v>
      </c>
    </row>
    <row r="213" spans="1:8" ht="15.6">
      <c r="A213" s="34" t="s">
        <v>512</v>
      </c>
      <c r="B213" s="35" t="s">
        <v>513</v>
      </c>
      <c r="C213" s="36" t="s">
        <v>514</v>
      </c>
      <c r="D213" s="35" t="s">
        <v>5</v>
      </c>
      <c r="E213" s="35" t="s">
        <v>38</v>
      </c>
      <c r="F213" s="37">
        <v>53.45</v>
      </c>
      <c r="G213" s="38">
        <v>93.41</v>
      </c>
      <c r="H213" s="39">
        <v>4992.76</v>
      </c>
    </row>
    <row r="214" spans="1:8">
      <c r="A214" s="34" t="s">
        <v>515</v>
      </c>
      <c r="B214" s="35" t="s">
        <v>516</v>
      </c>
      <c r="C214" s="36" t="s">
        <v>517</v>
      </c>
      <c r="D214" s="35" t="s">
        <v>9</v>
      </c>
      <c r="E214" s="35" t="s">
        <v>38</v>
      </c>
      <c r="F214" s="37">
        <v>1.75</v>
      </c>
      <c r="G214" s="38">
        <v>93.41</v>
      </c>
      <c r="H214" s="39">
        <v>163.47</v>
      </c>
    </row>
    <row r="215" spans="1:8" ht="15.6">
      <c r="A215" s="34" t="s">
        <v>518</v>
      </c>
      <c r="B215" s="35" t="s">
        <v>519</v>
      </c>
      <c r="C215" s="36" t="s">
        <v>520</v>
      </c>
      <c r="D215" s="35" t="s">
        <v>5</v>
      </c>
      <c r="E215" s="35" t="s">
        <v>24</v>
      </c>
      <c r="F215" s="37">
        <v>37.42</v>
      </c>
      <c r="G215" s="38">
        <v>64.11</v>
      </c>
      <c r="H215" s="39">
        <v>2399</v>
      </c>
    </row>
    <row r="216" spans="1:8">
      <c r="A216" s="27" t="s">
        <v>521</v>
      </c>
      <c r="B216" s="44" t="s">
        <v>522</v>
      </c>
      <c r="C216" s="44"/>
      <c r="D216" s="44"/>
      <c r="E216" s="44"/>
      <c r="F216" s="44"/>
      <c r="G216" s="44"/>
      <c r="H216" s="28">
        <v>26816.799999999999</v>
      </c>
    </row>
    <row r="217" spans="1:8" ht="23.4">
      <c r="A217" s="34" t="s">
        <v>523</v>
      </c>
      <c r="B217" s="35" t="s">
        <v>524</v>
      </c>
      <c r="C217" s="36" t="s">
        <v>525</v>
      </c>
      <c r="D217" s="35" t="s">
        <v>5</v>
      </c>
      <c r="E217" s="35" t="s">
        <v>24</v>
      </c>
      <c r="F217" s="37">
        <v>254.8</v>
      </c>
      <c r="G217" s="38">
        <v>52.3</v>
      </c>
      <c r="H217" s="39">
        <v>13326.04</v>
      </c>
    </row>
    <row r="218" spans="1:8" ht="23.4">
      <c r="A218" s="34" t="s">
        <v>526</v>
      </c>
      <c r="B218" s="35" t="s">
        <v>527</v>
      </c>
      <c r="C218" s="36" t="s">
        <v>528</v>
      </c>
      <c r="D218" s="35" t="s">
        <v>5</v>
      </c>
      <c r="E218" s="35" t="s">
        <v>24</v>
      </c>
      <c r="F218" s="37">
        <v>27.74</v>
      </c>
      <c r="G218" s="38">
        <v>82.75</v>
      </c>
      <c r="H218" s="39">
        <v>2295.4899999999998</v>
      </c>
    </row>
    <row r="219" spans="1:8" ht="15.6">
      <c r="A219" s="34" t="s">
        <v>529</v>
      </c>
      <c r="B219" s="35" t="s">
        <v>530</v>
      </c>
      <c r="C219" s="36" t="s">
        <v>531</v>
      </c>
      <c r="D219" s="35" t="s">
        <v>9</v>
      </c>
      <c r="E219" s="35" t="s">
        <v>24</v>
      </c>
      <c r="F219" s="37">
        <v>4.88</v>
      </c>
      <c r="G219" s="38">
        <v>203.68</v>
      </c>
      <c r="H219" s="39">
        <v>993.96</v>
      </c>
    </row>
    <row r="220" spans="1:8" ht="15.6">
      <c r="A220" s="34" t="s">
        <v>532</v>
      </c>
      <c r="B220" s="35" t="s">
        <v>533</v>
      </c>
      <c r="C220" s="36" t="s">
        <v>534</v>
      </c>
      <c r="D220" s="35" t="s">
        <v>9</v>
      </c>
      <c r="E220" s="35" t="s">
        <v>24</v>
      </c>
      <c r="F220" s="37">
        <v>7.5</v>
      </c>
      <c r="G220" s="38">
        <v>203.68</v>
      </c>
      <c r="H220" s="39">
        <v>1527.6</v>
      </c>
    </row>
    <row r="221" spans="1:8">
      <c r="A221" s="34" t="s">
        <v>535</v>
      </c>
      <c r="B221" s="35" t="s">
        <v>536</v>
      </c>
      <c r="C221" s="36" t="s">
        <v>537</v>
      </c>
      <c r="D221" s="35" t="s">
        <v>9</v>
      </c>
      <c r="E221" s="35" t="s">
        <v>62</v>
      </c>
      <c r="F221" s="37">
        <v>21.96</v>
      </c>
      <c r="G221" s="38">
        <v>158.94</v>
      </c>
      <c r="H221" s="39">
        <v>3490.32</v>
      </c>
    </row>
    <row r="222" spans="1:8">
      <c r="A222" s="34" t="s">
        <v>538</v>
      </c>
      <c r="B222" s="35" t="s">
        <v>539</v>
      </c>
      <c r="C222" s="36" t="s">
        <v>540</v>
      </c>
      <c r="D222" s="35" t="s">
        <v>5</v>
      </c>
      <c r="E222" s="35" t="s">
        <v>24</v>
      </c>
      <c r="F222" s="37">
        <v>344.81</v>
      </c>
      <c r="G222" s="38">
        <v>14.16</v>
      </c>
      <c r="H222" s="39">
        <v>4882.51</v>
      </c>
    </row>
    <row r="223" spans="1:8" ht="15.6">
      <c r="A223" s="34" t="s">
        <v>541</v>
      </c>
      <c r="B223" s="35" t="s">
        <v>542</v>
      </c>
      <c r="C223" s="36" t="s">
        <v>543</v>
      </c>
      <c r="D223" s="35" t="s">
        <v>5</v>
      </c>
      <c r="E223" s="35" t="s">
        <v>38</v>
      </c>
      <c r="F223" s="37">
        <v>8.06</v>
      </c>
      <c r="G223" s="38">
        <v>37.33</v>
      </c>
      <c r="H223" s="39">
        <v>300.88</v>
      </c>
    </row>
    <row r="224" spans="1:8">
      <c r="A224" s="27" t="s">
        <v>544</v>
      </c>
      <c r="B224" s="44" t="s">
        <v>545</v>
      </c>
      <c r="C224" s="44"/>
      <c r="D224" s="44"/>
      <c r="E224" s="44"/>
      <c r="F224" s="44"/>
      <c r="G224" s="44"/>
      <c r="H224" s="28">
        <v>138102.84</v>
      </c>
    </row>
    <row r="225" spans="1:8">
      <c r="A225" s="27" t="s">
        <v>546</v>
      </c>
      <c r="B225" s="44" t="s">
        <v>547</v>
      </c>
      <c r="C225" s="44"/>
      <c r="D225" s="44"/>
      <c r="E225" s="44"/>
      <c r="F225" s="44"/>
      <c r="G225" s="44"/>
      <c r="H225" s="28">
        <v>98038.21</v>
      </c>
    </row>
    <row r="226" spans="1:8" ht="15.6">
      <c r="A226" s="34" t="s">
        <v>548</v>
      </c>
      <c r="B226" s="35" t="s">
        <v>549</v>
      </c>
      <c r="C226" s="36" t="s">
        <v>550</v>
      </c>
      <c r="D226" s="35" t="s">
        <v>5</v>
      </c>
      <c r="E226" s="35" t="s">
        <v>24</v>
      </c>
      <c r="F226" s="37">
        <v>2004.59</v>
      </c>
      <c r="G226" s="38">
        <v>18.760000000000002</v>
      </c>
      <c r="H226" s="39">
        <v>37606.11</v>
      </c>
    </row>
    <row r="227" spans="1:8" ht="15.6">
      <c r="A227" s="34" t="s">
        <v>551</v>
      </c>
      <c r="B227" s="35" t="s">
        <v>552</v>
      </c>
      <c r="C227" s="36" t="s">
        <v>553</v>
      </c>
      <c r="D227" s="35" t="s">
        <v>9</v>
      </c>
      <c r="E227" s="35" t="s">
        <v>24</v>
      </c>
      <c r="F227" s="37">
        <v>1902.96</v>
      </c>
      <c r="G227" s="38">
        <v>13.99</v>
      </c>
      <c r="H227" s="39">
        <v>26622.41</v>
      </c>
    </row>
    <row r="228" spans="1:8" ht="15.6">
      <c r="A228" s="34" t="s">
        <v>554</v>
      </c>
      <c r="B228" s="35" t="s">
        <v>555</v>
      </c>
      <c r="C228" s="36" t="s">
        <v>556</v>
      </c>
      <c r="D228" s="35" t="s">
        <v>5</v>
      </c>
      <c r="E228" s="35" t="s">
        <v>24</v>
      </c>
      <c r="F228" s="37">
        <v>126.01</v>
      </c>
      <c r="G228" s="38">
        <v>18.68</v>
      </c>
      <c r="H228" s="39">
        <v>2353.87</v>
      </c>
    </row>
    <row r="229" spans="1:8" ht="15.6">
      <c r="A229" s="34" t="s">
        <v>557</v>
      </c>
      <c r="B229" s="35" t="s">
        <v>558</v>
      </c>
      <c r="C229" s="36" t="s">
        <v>559</v>
      </c>
      <c r="D229" s="35" t="s">
        <v>9</v>
      </c>
      <c r="E229" s="35" t="s">
        <v>24</v>
      </c>
      <c r="F229" s="37">
        <v>12.72</v>
      </c>
      <c r="G229" s="38">
        <v>18.68</v>
      </c>
      <c r="H229" s="39">
        <v>237.61</v>
      </c>
    </row>
    <row r="230" spans="1:8" ht="15.6">
      <c r="A230" s="34" t="s">
        <v>560</v>
      </c>
      <c r="B230" s="35" t="s">
        <v>561</v>
      </c>
      <c r="C230" s="36" t="s">
        <v>562</v>
      </c>
      <c r="D230" s="35" t="s">
        <v>9</v>
      </c>
      <c r="E230" s="35" t="s">
        <v>24</v>
      </c>
      <c r="F230" s="37">
        <v>101.63</v>
      </c>
      <c r="G230" s="38">
        <v>142.47</v>
      </c>
      <c r="H230" s="39">
        <v>14479.23</v>
      </c>
    </row>
    <row r="231" spans="1:8" ht="31.2">
      <c r="A231" s="34" t="s">
        <v>563</v>
      </c>
      <c r="B231" s="35" t="s">
        <v>564</v>
      </c>
      <c r="C231" s="36" t="s">
        <v>565</v>
      </c>
      <c r="D231" s="35" t="s">
        <v>5</v>
      </c>
      <c r="E231" s="35" t="s">
        <v>24</v>
      </c>
      <c r="F231" s="37">
        <v>593.16</v>
      </c>
      <c r="G231" s="38">
        <v>28.22</v>
      </c>
      <c r="H231" s="39">
        <v>16738.98</v>
      </c>
    </row>
    <row r="232" spans="1:8">
      <c r="A232" s="27" t="s">
        <v>566</v>
      </c>
      <c r="B232" s="44" t="s">
        <v>567</v>
      </c>
      <c r="C232" s="44"/>
      <c r="D232" s="44"/>
      <c r="E232" s="44"/>
      <c r="F232" s="44"/>
      <c r="G232" s="44"/>
      <c r="H232" s="28">
        <v>17617.919999999998</v>
      </c>
    </row>
    <row r="233" spans="1:8" ht="15.6">
      <c r="A233" s="34" t="s">
        <v>568</v>
      </c>
      <c r="B233" s="35" t="s">
        <v>569</v>
      </c>
      <c r="C233" s="36" t="s">
        <v>570</v>
      </c>
      <c r="D233" s="35" t="s">
        <v>5</v>
      </c>
      <c r="E233" s="35" t="s">
        <v>24</v>
      </c>
      <c r="F233" s="37">
        <v>442.55</v>
      </c>
      <c r="G233" s="38">
        <v>23.14</v>
      </c>
      <c r="H233" s="39">
        <v>10240.61</v>
      </c>
    </row>
    <row r="234" spans="1:8" ht="15.6">
      <c r="A234" s="34" t="s">
        <v>571</v>
      </c>
      <c r="B234" s="35" t="s">
        <v>572</v>
      </c>
      <c r="C234" s="36" t="s">
        <v>573</v>
      </c>
      <c r="D234" s="35" t="s">
        <v>5</v>
      </c>
      <c r="E234" s="35" t="s">
        <v>24</v>
      </c>
      <c r="F234" s="37">
        <v>442.55</v>
      </c>
      <c r="G234" s="38">
        <v>16.670000000000002</v>
      </c>
      <c r="H234" s="39">
        <v>7377.31</v>
      </c>
    </row>
    <row r="235" spans="1:8">
      <c r="A235" s="27" t="s">
        <v>574</v>
      </c>
      <c r="B235" s="44" t="s">
        <v>575</v>
      </c>
      <c r="C235" s="44"/>
      <c r="D235" s="44"/>
      <c r="E235" s="44"/>
      <c r="F235" s="44"/>
      <c r="G235" s="44"/>
      <c r="H235" s="28">
        <v>19333.62</v>
      </c>
    </row>
    <row r="236" spans="1:8">
      <c r="A236" s="27" t="s">
        <v>576</v>
      </c>
      <c r="B236" s="44" t="s">
        <v>217</v>
      </c>
      <c r="C236" s="44"/>
      <c r="D236" s="44"/>
      <c r="E236" s="44"/>
      <c r="F236" s="44"/>
      <c r="G236" s="44"/>
      <c r="H236" s="28">
        <v>0</v>
      </c>
    </row>
    <row r="237" spans="1:8" ht="23.4">
      <c r="A237" s="34" t="s">
        <v>577</v>
      </c>
      <c r="B237" s="35" t="s">
        <v>578</v>
      </c>
      <c r="C237" s="36" t="s">
        <v>579</v>
      </c>
      <c r="D237" s="35" t="s">
        <v>5</v>
      </c>
      <c r="E237" s="35" t="s">
        <v>24</v>
      </c>
      <c r="F237" s="37">
        <v>1285.48</v>
      </c>
      <c r="G237" s="38">
        <v>15.04</v>
      </c>
      <c r="H237" s="39">
        <v>19333.62</v>
      </c>
    </row>
    <row r="238" spans="1:8">
      <c r="A238" s="27" t="s">
        <v>580</v>
      </c>
      <c r="B238" s="44" t="s">
        <v>478</v>
      </c>
      <c r="C238" s="44"/>
      <c r="D238" s="44"/>
      <c r="E238" s="44"/>
      <c r="F238" s="44"/>
      <c r="G238" s="44"/>
      <c r="H238" s="28">
        <v>3113.09</v>
      </c>
    </row>
    <row r="239" spans="1:8" ht="23.4">
      <c r="A239" s="34" t="s">
        <v>581</v>
      </c>
      <c r="B239" s="35" t="s">
        <v>582</v>
      </c>
      <c r="C239" s="36" t="s">
        <v>583</v>
      </c>
      <c r="D239" s="35" t="s">
        <v>5</v>
      </c>
      <c r="E239" s="35" t="s">
        <v>24</v>
      </c>
      <c r="F239" s="37">
        <v>98.05</v>
      </c>
      <c r="G239" s="38">
        <v>17.760000000000002</v>
      </c>
      <c r="H239" s="39">
        <v>1741.37</v>
      </c>
    </row>
    <row r="240" spans="1:8" ht="15.6">
      <c r="A240" s="34" t="s">
        <v>584</v>
      </c>
      <c r="B240" s="35" t="s">
        <v>585</v>
      </c>
      <c r="C240" s="36" t="s">
        <v>586</v>
      </c>
      <c r="D240" s="35" t="s">
        <v>5</v>
      </c>
      <c r="E240" s="35" t="s">
        <v>24</v>
      </c>
      <c r="F240" s="37">
        <v>98.05</v>
      </c>
      <c r="G240" s="38">
        <v>13.99</v>
      </c>
      <c r="H240" s="39">
        <v>1371.72</v>
      </c>
    </row>
    <row r="241" spans="1:9">
      <c r="A241" s="27" t="s">
        <v>587</v>
      </c>
      <c r="B241" s="44" t="s">
        <v>588</v>
      </c>
      <c r="C241" s="44"/>
      <c r="D241" s="44"/>
      <c r="E241" s="44"/>
      <c r="F241" s="44"/>
      <c r="G241" s="44"/>
      <c r="H241" s="28">
        <v>76196.53</v>
      </c>
    </row>
    <row r="242" spans="1:9">
      <c r="A242" s="27" t="s">
        <v>589</v>
      </c>
      <c r="B242" s="44" t="s">
        <v>590</v>
      </c>
      <c r="C242" s="44"/>
      <c r="D242" s="44"/>
      <c r="E242" s="44"/>
      <c r="F242" s="44"/>
      <c r="G242" s="44"/>
      <c r="H242" s="28">
        <v>28253.49</v>
      </c>
    </row>
    <row r="243" spans="1:9" ht="15.6">
      <c r="A243" s="34" t="s">
        <v>591</v>
      </c>
      <c r="B243" s="35" t="s">
        <v>592</v>
      </c>
      <c r="C243" s="36" t="s">
        <v>593</v>
      </c>
      <c r="D243" s="35" t="s">
        <v>5</v>
      </c>
      <c r="E243" s="35" t="s">
        <v>38</v>
      </c>
      <c r="F243" s="37">
        <v>27.6</v>
      </c>
      <c r="G243" s="38">
        <v>10.98</v>
      </c>
      <c r="H243" s="39">
        <v>303.05</v>
      </c>
    </row>
    <row r="244" spans="1:9" ht="15.6">
      <c r="A244" s="34" t="s">
        <v>594</v>
      </c>
      <c r="B244" s="35" t="s">
        <v>595</v>
      </c>
      <c r="C244" s="36" t="s">
        <v>596</v>
      </c>
      <c r="D244" s="35" t="s">
        <v>5</v>
      </c>
      <c r="E244" s="35" t="s">
        <v>38</v>
      </c>
      <c r="F244" s="37">
        <v>166.9</v>
      </c>
      <c r="G244" s="38">
        <v>25.11</v>
      </c>
      <c r="H244" s="39">
        <v>4190.8599999999997</v>
      </c>
    </row>
    <row r="245" spans="1:9" ht="15.6">
      <c r="A245" s="34" t="s">
        <v>597</v>
      </c>
      <c r="B245" s="35" t="s">
        <v>598</v>
      </c>
      <c r="C245" s="36" t="s">
        <v>599</v>
      </c>
      <c r="D245" s="35" t="s">
        <v>5</v>
      </c>
      <c r="E245" s="35" t="s">
        <v>38</v>
      </c>
      <c r="F245" s="37">
        <v>81.05</v>
      </c>
      <c r="G245" s="38">
        <v>28.87</v>
      </c>
      <c r="H245" s="39">
        <v>2339.91</v>
      </c>
    </row>
    <row r="246" spans="1:9" ht="15.6">
      <c r="A246" s="34" t="s">
        <v>600</v>
      </c>
      <c r="B246" s="35" t="s">
        <v>601</v>
      </c>
      <c r="C246" s="36" t="s">
        <v>602</v>
      </c>
      <c r="D246" s="35" t="s">
        <v>5</v>
      </c>
      <c r="E246" s="35" t="s">
        <v>38</v>
      </c>
      <c r="F246" s="37">
        <v>11</v>
      </c>
      <c r="G246" s="38">
        <v>25.09</v>
      </c>
      <c r="H246" s="39">
        <v>275.99</v>
      </c>
    </row>
    <row r="247" spans="1:9" ht="15.6">
      <c r="A247" s="34" t="s">
        <v>603</v>
      </c>
      <c r="B247" s="35" t="s">
        <v>604</v>
      </c>
      <c r="C247" s="36" t="s">
        <v>605</v>
      </c>
      <c r="D247" s="35" t="s">
        <v>5</v>
      </c>
      <c r="E247" s="35" t="s">
        <v>38</v>
      </c>
      <c r="F247" s="37">
        <v>134.6</v>
      </c>
      <c r="G247" s="38">
        <v>40.6</v>
      </c>
      <c r="H247" s="39">
        <v>5464.76</v>
      </c>
    </row>
    <row r="248" spans="1:9" ht="15.6">
      <c r="A248" s="34" t="s">
        <v>606</v>
      </c>
      <c r="B248" s="35" t="s">
        <v>607</v>
      </c>
      <c r="C248" s="36" t="s">
        <v>608</v>
      </c>
      <c r="D248" s="35" t="s">
        <v>5</v>
      </c>
      <c r="E248" s="35" t="s">
        <v>38</v>
      </c>
      <c r="F248" s="37">
        <v>54.55</v>
      </c>
      <c r="G248" s="38">
        <v>55.76</v>
      </c>
      <c r="H248" s="39">
        <v>3041.71</v>
      </c>
      <c r="I248" s="29" t="s">
        <v>609</v>
      </c>
    </row>
    <row r="249" spans="1:9" ht="31.2">
      <c r="A249" s="34" t="s">
        <v>610</v>
      </c>
      <c r="B249" s="35" t="s">
        <v>611</v>
      </c>
      <c r="C249" s="36" t="s">
        <v>612</v>
      </c>
      <c r="D249" s="35" t="s">
        <v>5</v>
      </c>
      <c r="E249" s="35" t="s">
        <v>31</v>
      </c>
      <c r="F249" s="37">
        <v>6</v>
      </c>
      <c r="G249" s="38">
        <v>200.79</v>
      </c>
      <c r="H249" s="39">
        <v>1204.74</v>
      </c>
    </row>
    <row r="250" spans="1:9" ht="31.2">
      <c r="A250" s="34" t="s">
        <v>613</v>
      </c>
      <c r="B250" s="35" t="s">
        <v>614</v>
      </c>
      <c r="C250" s="36" t="s">
        <v>615</v>
      </c>
      <c r="D250" s="35" t="s">
        <v>5</v>
      </c>
      <c r="E250" s="35" t="s">
        <v>31</v>
      </c>
      <c r="F250" s="37">
        <v>2</v>
      </c>
      <c r="G250" s="38">
        <v>280.60000000000002</v>
      </c>
      <c r="H250" s="39">
        <v>561.20000000000005</v>
      </c>
    </row>
    <row r="251" spans="1:9" ht="23.4">
      <c r="A251" s="34" t="s">
        <v>616</v>
      </c>
      <c r="B251" s="35" t="s">
        <v>617</v>
      </c>
      <c r="C251" s="36" t="s">
        <v>618</v>
      </c>
      <c r="D251" s="35" t="s">
        <v>5</v>
      </c>
      <c r="E251" s="35" t="s">
        <v>31</v>
      </c>
      <c r="F251" s="37">
        <v>4</v>
      </c>
      <c r="G251" s="38">
        <v>5.92</v>
      </c>
      <c r="H251" s="39">
        <v>23.68</v>
      </c>
    </row>
    <row r="252" spans="1:9" ht="23.4">
      <c r="A252" s="34" t="s">
        <v>619</v>
      </c>
      <c r="B252" s="35" t="s">
        <v>620</v>
      </c>
      <c r="C252" s="36" t="s">
        <v>621</v>
      </c>
      <c r="D252" s="35" t="s">
        <v>5</v>
      </c>
      <c r="E252" s="35" t="s">
        <v>31</v>
      </c>
      <c r="F252" s="37">
        <v>72</v>
      </c>
      <c r="G252" s="38">
        <v>6.91</v>
      </c>
      <c r="H252" s="39">
        <v>497.52</v>
      </c>
    </row>
    <row r="253" spans="1:9" ht="23.4">
      <c r="A253" s="34" t="s">
        <v>622</v>
      </c>
      <c r="B253" s="35" t="s">
        <v>623</v>
      </c>
      <c r="C253" s="36" t="s">
        <v>624</v>
      </c>
      <c r="D253" s="35" t="s">
        <v>5</v>
      </c>
      <c r="E253" s="35" t="s">
        <v>31</v>
      </c>
      <c r="F253" s="37">
        <v>40</v>
      </c>
      <c r="G253" s="38">
        <v>16.5</v>
      </c>
      <c r="H253" s="39">
        <v>660</v>
      </c>
    </row>
    <row r="254" spans="1:9" ht="23.4">
      <c r="A254" s="34" t="s">
        <v>625</v>
      </c>
      <c r="B254" s="35" t="s">
        <v>626</v>
      </c>
      <c r="C254" s="36" t="s">
        <v>627</v>
      </c>
      <c r="D254" s="35" t="s">
        <v>5</v>
      </c>
      <c r="E254" s="35" t="s">
        <v>31</v>
      </c>
      <c r="F254" s="37">
        <v>6</v>
      </c>
      <c r="G254" s="38">
        <v>27.08</v>
      </c>
      <c r="H254" s="39">
        <v>162.47999999999999</v>
      </c>
    </row>
    <row r="255" spans="1:9" ht="23.4">
      <c r="A255" s="34" t="s">
        <v>628</v>
      </c>
      <c r="B255" s="35" t="s">
        <v>629</v>
      </c>
      <c r="C255" s="36" t="s">
        <v>630</v>
      </c>
      <c r="D255" s="35" t="s">
        <v>5</v>
      </c>
      <c r="E255" s="35" t="s">
        <v>31</v>
      </c>
      <c r="F255" s="37">
        <v>2</v>
      </c>
      <c r="G255" s="38">
        <v>35.92</v>
      </c>
      <c r="H255" s="39">
        <v>71.84</v>
      </c>
    </row>
    <row r="256" spans="1:9" ht="15.6">
      <c r="A256" s="34" t="s">
        <v>631</v>
      </c>
      <c r="B256" s="35" t="s">
        <v>632</v>
      </c>
      <c r="C256" s="36" t="s">
        <v>633</v>
      </c>
      <c r="D256" s="35" t="s">
        <v>5</v>
      </c>
      <c r="E256" s="35" t="s">
        <v>31</v>
      </c>
      <c r="F256" s="37">
        <v>6</v>
      </c>
      <c r="G256" s="38">
        <v>18.600000000000001</v>
      </c>
      <c r="H256" s="39">
        <v>111.6</v>
      </c>
    </row>
    <row r="257" spans="1:8" ht="15.6">
      <c r="A257" s="34" t="s">
        <v>634</v>
      </c>
      <c r="B257" s="35" t="s">
        <v>635</v>
      </c>
      <c r="C257" s="36" t="s">
        <v>636</v>
      </c>
      <c r="D257" s="35" t="s">
        <v>9</v>
      </c>
      <c r="E257" s="35" t="s">
        <v>31</v>
      </c>
      <c r="F257" s="37">
        <v>2</v>
      </c>
      <c r="G257" s="38">
        <v>13.96</v>
      </c>
      <c r="H257" s="39">
        <v>27.92</v>
      </c>
    </row>
    <row r="258" spans="1:8" ht="15.6">
      <c r="A258" s="34" t="s">
        <v>637</v>
      </c>
      <c r="B258" s="35" t="s">
        <v>638</v>
      </c>
      <c r="C258" s="36" t="s">
        <v>639</v>
      </c>
      <c r="D258" s="35" t="s">
        <v>9</v>
      </c>
      <c r="E258" s="35" t="s">
        <v>31</v>
      </c>
      <c r="F258" s="37">
        <v>4</v>
      </c>
      <c r="G258" s="38">
        <v>13.96</v>
      </c>
      <c r="H258" s="39">
        <v>55.84</v>
      </c>
    </row>
    <row r="259" spans="1:8" ht="23.4">
      <c r="A259" s="34" t="s">
        <v>640</v>
      </c>
      <c r="B259" s="35" t="s">
        <v>641</v>
      </c>
      <c r="C259" s="36" t="s">
        <v>642</v>
      </c>
      <c r="D259" s="35" t="s">
        <v>5</v>
      </c>
      <c r="E259" s="35" t="s">
        <v>31</v>
      </c>
      <c r="F259" s="37">
        <v>30</v>
      </c>
      <c r="G259" s="38">
        <v>13.94</v>
      </c>
      <c r="H259" s="39">
        <v>418.2</v>
      </c>
    </row>
    <row r="260" spans="1:8" ht="23.4">
      <c r="A260" s="34" t="s">
        <v>643</v>
      </c>
      <c r="B260" s="35" t="s">
        <v>644</v>
      </c>
      <c r="C260" s="36" t="s">
        <v>645</v>
      </c>
      <c r="D260" s="35" t="s">
        <v>5</v>
      </c>
      <c r="E260" s="35" t="s">
        <v>31</v>
      </c>
      <c r="F260" s="37">
        <v>1</v>
      </c>
      <c r="G260" s="38">
        <v>17.600000000000001</v>
      </c>
      <c r="H260" s="39">
        <v>17.600000000000001</v>
      </c>
    </row>
    <row r="261" spans="1:8" ht="23.4">
      <c r="A261" s="34" t="s">
        <v>646</v>
      </c>
      <c r="B261" s="35" t="s">
        <v>647</v>
      </c>
      <c r="C261" s="36" t="s">
        <v>648</v>
      </c>
      <c r="D261" s="35" t="s">
        <v>5</v>
      </c>
      <c r="E261" s="35" t="s">
        <v>31</v>
      </c>
      <c r="F261" s="37">
        <v>5</v>
      </c>
      <c r="G261" s="38">
        <v>25.76</v>
      </c>
      <c r="H261" s="39">
        <v>128.80000000000001</v>
      </c>
    </row>
    <row r="262" spans="1:8" ht="15.6">
      <c r="A262" s="34" t="s">
        <v>649</v>
      </c>
      <c r="B262" s="35" t="s">
        <v>650</v>
      </c>
      <c r="C262" s="36" t="s">
        <v>651</v>
      </c>
      <c r="D262" s="35" t="s">
        <v>5</v>
      </c>
      <c r="E262" s="35" t="s">
        <v>31</v>
      </c>
      <c r="F262" s="37">
        <v>3</v>
      </c>
      <c r="G262" s="38">
        <v>6.22</v>
      </c>
      <c r="H262" s="39">
        <v>18.66</v>
      </c>
    </row>
    <row r="263" spans="1:8" ht="15.6">
      <c r="A263" s="34" t="s">
        <v>652</v>
      </c>
      <c r="B263" s="35" t="s">
        <v>653</v>
      </c>
      <c r="C263" s="36" t="s">
        <v>654</v>
      </c>
      <c r="D263" s="35" t="s">
        <v>5</v>
      </c>
      <c r="E263" s="35" t="s">
        <v>31</v>
      </c>
      <c r="F263" s="37">
        <v>2</v>
      </c>
      <c r="G263" s="38">
        <v>16.05</v>
      </c>
      <c r="H263" s="39">
        <v>32.1</v>
      </c>
    </row>
    <row r="264" spans="1:8" ht="15.6">
      <c r="A264" s="34" t="s">
        <v>655</v>
      </c>
      <c r="B264" s="35" t="s">
        <v>656</v>
      </c>
      <c r="C264" s="36" t="s">
        <v>657</v>
      </c>
      <c r="D264" s="35" t="s">
        <v>5</v>
      </c>
      <c r="E264" s="35" t="s">
        <v>31</v>
      </c>
      <c r="F264" s="37">
        <v>8</v>
      </c>
      <c r="G264" s="38">
        <v>71.260000000000005</v>
      </c>
      <c r="H264" s="39">
        <v>570.08000000000004</v>
      </c>
    </row>
    <row r="265" spans="1:8" ht="15.6">
      <c r="A265" s="34" t="s">
        <v>658</v>
      </c>
      <c r="B265" s="35" t="s">
        <v>659</v>
      </c>
      <c r="C265" s="36" t="s">
        <v>660</v>
      </c>
      <c r="D265" s="35" t="s">
        <v>5</v>
      </c>
      <c r="E265" s="35" t="s">
        <v>31</v>
      </c>
      <c r="F265" s="37">
        <v>2</v>
      </c>
      <c r="G265" s="38">
        <v>86.87</v>
      </c>
      <c r="H265" s="39">
        <v>173.74</v>
      </c>
    </row>
    <row r="266" spans="1:8" ht="23.4">
      <c r="A266" s="34" t="s">
        <v>661</v>
      </c>
      <c r="B266" s="35" t="s">
        <v>662</v>
      </c>
      <c r="C266" s="36" t="s">
        <v>663</v>
      </c>
      <c r="D266" s="35" t="s">
        <v>5</v>
      </c>
      <c r="E266" s="35" t="s">
        <v>31</v>
      </c>
      <c r="F266" s="37">
        <v>4</v>
      </c>
      <c r="G266" s="38">
        <v>8.56</v>
      </c>
      <c r="H266" s="39">
        <v>34.24</v>
      </c>
    </row>
    <row r="267" spans="1:8" ht="23.4">
      <c r="A267" s="34" t="s">
        <v>664</v>
      </c>
      <c r="B267" s="35" t="s">
        <v>662</v>
      </c>
      <c r="C267" s="36" t="s">
        <v>663</v>
      </c>
      <c r="D267" s="35" t="s">
        <v>5</v>
      </c>
      <c r="E267" s="35" t="s">
        <v>31</v>
      </c>
      <c r="F267" s="37">
        <v>4</v>
      </c>
      <c r="G267" s="38">
        <v>8.56</v>
      </c>
      <c r="H267" s="39">
        <v>34.24</v>
      </c>
    </row>
    <row r="268" spans="1:8" ht="15.6">
      <c r="A268" s="34" t="s">
        <v>665</v>
      </c>
      <c r="B268" s="35" t="s">
        <v>666</v>
      </c>
      <c r="C268" s="36" t="s">
        <v>667</v>
      </c>
      <c r="D268" s="35" t="s">
        <v>5</v>
      </c>
      <c r="E268" s="35" t="s">
        <v>31</v>
      </c>
      <c r="F268" s="37">
        <v>28</v>
      </c>
      <c r="G268" s="38">
        <v>13.91</v>
      </c>
      <c r="H268" s="39">
        <v>389.48</v>
      </c>
    </row>
    <row r="269" spans="1:8" ht="15.6">
      <c r="A269" s="34" t="s">
        <v>668</v>
      </c>
      <c r="B269" s="35" t="s">
        <v>669</v>
      </c>
      <c r="C269" s="36" t="s">
        <v>670</v>
      </c>
      <c r="D269" s="35" t="s">
        <v>5</v>
      </c>
      <c r="E269" s="35" t="s">
        <v>31</v>
      </c>
      <c r="F269" s="37">
        <v>4</v>
      </c>
      <c r="G269" s="38">
        <v>36.6</v>
      </c>
      <c r="H269" s="39">
        <v>146.4</v>
      </c>
    </row>
    <row r="270" spans="1:8" ht="23.4">
      <c r="A270" s="34" t="s">
        <v>671</v>
      </c>
      <c r="B270" s="35" t="s">
        <v>672</v>
      </c>
      <c r="C270" s="36" t="s">
        <v>673</v>
      </c>
      <c r="D270" s="35" t="s">
        <v>5</v>
      </c>
      <c r="E270" s="35" t="s">
        <v>31</v>
      </c>
      <c r="F270" s="37">
        <v>26</v>
      </c>
      <c r="G270" s="38">
        <v>93.73</v>
      </c>
      <c r="H270" s="39">
        <v>2436.98</v>
      </c>
    </row>
    <row r="271" spans="1:8" ht="23.4">
      <c r="A271" s="34" t="s">
        <v>674</v>
      </c>
      <c r="B271" s="35" t="s">
        <v>675</v>
      </c>
      <c r="C271" s="36" t="s">
        <v>676</v>
      </c>
      <c r="D271" s="35" t="s">
        <v>5</v>
      </c>
      <c r="E271" s="35" t="s">
        <v>31</v>
      </c>
      <c r="F271" s="37">
        <v>6</v>
      </c>
      <c r="G271" s="38">
        <v>113.24</v>
      </c>
      <c r="H271" s="39">
        <v>679.44</v>
      </c>
    </row>
    <row r="272" spans="1:8" ht="23.4">
      <c r="A272" s="34" t="s">
        <v>677</v>
      </c>
      <c r="B272" s="35" t="s">
        <v>678</v>
      </c>
      <c r="C272" s="36" t="s">
        <v>679</v>
      </c>
      <c r="D272" s="35" t="s">
        <v>5</v>
      </c>
      <c r="E272" s="35" t="s">
        <v>31</v>
      </c>
      <c r="F272" s="37">
        <v>47</v>
      </c>
      <c r="G272" s="38">
        <v>12.8</v>
      </c>
      <c r="H272" s="39">
        <v>601.6</v>
      </c>
    </row>
    <row r="273" spans="1:9" ht="23.4">
      <c r="A273" s="34" t="s">
        <v>680</v>
      </c>
      <c r="B273" s="35" t="s">
        <v>678</v>
      </c>
      <c r="C273" s="36" t="s">
        <v>679</v>
      </c>
      <c r="D273" s="35" t="s">
        <v>5</v>
      </c>
      <c r="E273" s="35" t="s">
        <v>31</v>
      </c>
      <c r="F273" s="37">
        <v>12</v>
      </c>
      <c r="G273" s="38">
        <v>12.8</v>
      </c>
      <c r="H273" s="39">
        <v>153.6</v>
      </c>
    </row>
    <row r="274" spans="1:9" ht="15.6">
      <c r="A274" s="34" t="s">
        <v>681</v>
      </c>
      <c r="B274" s="35" t="s">
        <v>682</v>
      </c>
      <c r="C274" s="36" t="s">
        <v>683</v>
      </c>
      <c r="D274" s="35" t="s">
        <v>5</v>
      </c>
      <c r="E274" s="35" t="s">
        <v>31</v>
      </c>
      <c r="F274" s="37">
        <v>17</v>
      </c>
      <c r="G274" s="38">
        <v>13.89</v>
      </c>
      <c r="H274" s="39">
        <v>236.13</v>
      </c>
    </row>
    <row r="275" spans="1:9" ht="15.6">
      <c r="A275" s="34" t="s">
        <v>684</v>
      </c>
      <c r="B275" s="35" t="s">
        <v>685</v>
      </c>
      <c r="C275" s="36" t="s">
        <v>686</v>
      </c>
      <c r="D275" s="35" t="s">
        <v>5</v>
      </c>
      <c r="E275" s="35" t="s">
        <v>31</v>
      </c>
      <c r="F275" s="37">
        <v>14</v>
      </c>
      <c r="G275" s="38">
        <v>21.53</v>
      </c>
      <c r="H275" s="39">
        <v>301.42</v>
      </c>
      <c r="I275" s="29"/>
    </row>
    <row r="276" spans="1:9" ht="15.6">
      <c r="A276" s="34" t="s">
        <v>687</v>
      </c>
      <c r="B276" s="35" t="s">
        <v>688</v>
      </c>
      <c r="C276" s="36" t="s">
        <v>689</v>
      </c>
      <c r="D276" s="35" t="s">
        <v>5</v>
      </c>
      <c r="E276" s="35" t="s">
        <v>31</v>
      </c>
      <c r="F276" s="37">
        <v>7</v>
      </c>
      <c r="G276" s="38">
        <v>70.56</v>
      </c>
      <c r="H276" s="39">
        <v>493.92</v>
      </c>
    </row>
    <row r="277" spans="1:9" ht="15.6">
      <c r="A277" s="34" t="s">
        <v>690</v>
      </c>
      <c r="B277" s="35" t="s">
        <v>691</v>
      </c>
      <c r="C277" s="36" t="s">
        <v>692</v>
      </c>
      <c r="D277" s="35" t="s">
        <v>5</v>
      </c>
      <c r="E277" s="35" t="s">
        <v>31</v>
      </c>
      <c r="F277" s="37">
        <v>4</v>
      </c>
      <c r="G277" s="38">
        <v>91.86</v>
      </c>
      <c r="H277" s="39">
        <v>367.44</v>
      </c>
    </row>
    <row r="278" spans="1:9" ht="15.6">
      <c r="A278" s="34" t="s">
        <v>693</v>
      </c>
      <c r="B278" s="35" t="s">
        <v>694</v>
      </c>
      <c r="C278" s="36" t="s">
        <v>695</v>
      </c>
      <c r="D278" s="35" t="s">
        <v>5</v>
      </c>
      <c r="E278" s="35" t="s">
        <v>31</v>
      </c>
      <c r="F278" s="37">
        <v>10</v>
      </c>
      <c r="G278" s="38">
        <v>18.73</v>
      </c>
      <c r="H278" s="39">
        <v>187.3</v>
      </c>
    </row>
    <row r="279" spans="1:9" ht="15.6">
      <c r="A279" s="34" t="s">
        <v>696</v>
      </c>
      <c r="B279" s="35" t="s">
        <v>697</v>
      </c>
      <c r="C279" s="36" t="s">
        <v>698</v>
      </c>
      <c r="D279" s="35" t="s">
        <v>5</v>
      </c>
      <c r="E279" s="35" t="s">
        <v>31</v>
      </c>
      <c r="F279" s="37">
        <v>2</v>
      </c>
      <c r="G279" s="38">
        <v>53.81</v>
      </c>
      <c r="H279" s="39">
        <v>107.62</v>
      </c>
    </row>
    <row r="280" spans="1:9" ht="15.6">
      <c r="A280" s="34" t="s">
        <v>699</v>
      </c>
      <c r="B280" s="35" t="s">
        <v>697</v>
      </c>
      <c r="C280" s="36" t="s">
        <v>698</v>
      </c>
      <c r="D280" s="35" t="s">
        <v>5</v>
      </c>
      <c r="E280" s="35" t="s">
        <v>31</v>
      </c>
      <c r="F280" s="37">
        <v>13</v>
      </c>
      <c r="G280" s="38">
        <v>53.81</v>
      </c>
      <c r="H280" s="39">
        <v>699.53</v>
      </c>
    </row>
    <row r="281" spans="1:9" ht="15.6">
      <c r="A281" s="34" t="s">
        <v>700</v>
      </c>
      <c r="B281" s="35" t="s">
        <v>701</v>
      </c>
      <c r="C281" s="36" t="s">
        <v>702</v>
      </c>
      <c r="D281" s="35" t="s">
        <v>9</v>
      </c>
      <c r="E281" s="35" t="s">
        <v>31</v>
      </c>
      <c r="F281" s="37">
        <v>3</v>
      </c>
      <c r="G281" s="38">
        <v>27.33</v>
      </c>
      <c r="H281" s="39">
        <v>81.99</v>
      </c>
    </row>
    <row r="282" spans="1:9" ht="23.4">
      <c r="A282" s="34" t="s">
        <v>703</v>
      </c>
      <c r="B282" s="35" t="s">
        <v>704</v>
      </c>
      <c r="C282" s="36" t="s">
        <v>705</v>
      </c>
      <c r="D282" s="35" t="s">
        <v>5</v>
      </c>
      <c r="E282" s="35" t="s">
        <v>31</v>
      </c>
      <c r="F282" s="37">
        <v>8</v>
      </c>
      <c r="G282" s="38">
        <v>21.31</v>
      </c>
      <c r="H282" s="39">
        <v>170.48</v>
      </c>
    </row>
    <row r="283" spans="1:9" ht="23.4">
      <c r="A283" s="34" t="s">
        <v>706</v>
      </c>
      <c r="B283" s="35" t="s">
        <v>707</v>
      </c>
      <c r="C283" s="36" t="s">
        <v>708</v>
      </c>
      <c r="D283" s="35" t="s">
        <v>5</v>
      </c>
      <c r="E283" s="35" t="s">
        <v>31</v>
      </c>
      <c r="F283" s="37">
        <v>9</v>
      </c>
      <c r="G283" s="38">
        <v>19.670000000000002</v>
      </c>
      <c r="H283" s="39">
        <v>177.03</v>
      </c>
      <c r="I283" s="29"/>
    </row>
    <row r="284" spans="1:9" ht="23.4">
      <c r="A284" s="34" t="s">
        <v>709</v>
      </c>
      <c r="B284" s="35" t="s">
        <v>611</v>
      </c>
      <c r="C284" s="36" t="s">
        <v>710</v>
      </c>
      <c r="D284" s="35" t="s">
        <v>5</v>
      </c>
      <c r="E284" s="35" t="s">
        <v>31</v>
      </c>
      <c r="F284" s="37">
        <v>3</v>
      </c>
      <c r="G284" s="38">
        <v>200.79</v>
      </c>
      <c r="H284" s="39">
        <v>602.37</v>
      </c>
    </row>
    <row r="285" spans="1:9">
      <c r="A285" s="27" t="s">
        <v>711</v>
      </c>
      <c r="B285" s="44" t="s">
        <v>712</v>
      </c>
      <c r="C285" s="44"/>
      <c r="D285" s="44"/>
      <c r="E285" s="44"/>
      <c r="F285" s="44"/>
      <c r="G285" s="44"/>
      <c r="H285" s="28">
        <v>6332.06</v>
      </c>
    </row>
    <row r="286" spans="1:9" ht="15.6">
      <c r="A286" s="34" t="s">
        <v>713</v>
      </c>
      <c r="B286" s="35" t="s">
        <v>714</v>
      </c>
      <c r="C286" s="36" t="s">
        <v>715</v>
      </c>
      <c r="D286" s="35" t="s">
        <v>5</v>
      </c>
      <c r="E286" s="35" t="s">
        <v>31</v>
      </c>
      <c r="F286" s="37">
        <v>3</v>
      </c>
      <c r="G286" s="38">
        <v>301.11</v>
      </c>
      <c r="H286" s="39">
        <v>903.33</v>
      </c>
    </row>
    <row r="287" spans="1:9" ht="15.6">
      <c r="A287" s="34" t="s">
        <v>716</v>
      </c>
      <c r="B287" s="35" t="s">
        <v>717</v>
      </c>
      <c r="C287" s="36" t="s">
        <v>718</v>
      </c>
      <c r="D287" s="35" t="s">
        <v>5</v>
      </c>
      <c r="E287" s="35" t="s">
        <v>31</v>
      </c>
      <c r="F287" s="37">
        <v>1</v>
      </c>
      <c r="G287" s="38">
        <v>365.61</v>
      </c>
      <c r="H287" s="39">
        <v>365.61</v>
      </c>
    </row>
    <row r="288" spans="1:9" ht="23.4">
      <c r="A288" s="34" t="s">
        <v>719</v>
      </c>
      <c r="B288" s="35" t="s">
        <v>720</v>
      </c>
      <c r="C288" s="36" t="s">
        <v>721</v>
      </c>
      <c r="D288" s="35" t="s">
        <v>5</v>
      </c>
      <c r="E288" s="35" t="s">
        <v>31</v>
      </c>
      <c r="F288" s="37">
        <v>2</v>
      </c>
      <c r="G288" s="38">
        <v>86.21</v>
      </c>
      <c r="H288" s="39">
        <v>172.42</v>
      </c>
    </row>
    <row r="289" spans="1:8" ht="23.4">
      <c r="A289" s="34" t="s">
        <v>722</v>
      </c>
      <c r="B289" s="35" t="s">
        <v>723</v>
      </c>
      <c r="C289" s="36" t="s">
        <v>724</v>
      </c>
      <c r="D289" s="35" t="s">
        <v>5</v>
      </c>
      <c r="E289" s="35" t="s">
        <v>31</v>
      </c>
      <c r="F289" s="37">
        <v>8</v>
      </c>
      <c r="G289" s="38">
        <v>173.54</v>
      </c>
      <c r="H289" s="39">
        <v>1388.32</v>
      </c>
    </row>
    <row r="290" spans="1:8" ht="23.4">
      <c r="A290" s="34" t="s">
        <v>725</v>
      </c>
      <c r="B290" s="35" t="s">
        <v>726</v>
      </c>
      <c r="C290" s="36" t="s">
        <v>727</v>
      </c>
      <c r="D290" s="35" t="s">
        <v>5</v>
      </c>
      <c r="E290" s="35" t="s">
        <v>31</v>
      </c>
      <c r="F290" s="37">
        <v>30</v>
      </c>
      <c r="G290" s="38">
        <v>98.1</v>
      </c>
      <c r="H290" s="39">
        <v>2943</v>
      </c>
    </row>
    <row r="291" spans="1:8" ht="23.4">
      <c r="A291" s="34" t="s">
        <v>728</v>
      </c>
      <c r="B291" s="35" t="s">
        <v>729</v>
      </c>
      <c r="C291" s="36" t="s">
        <v>730</v>
      </c>
      <c r="D291" s="35" t="s">
        <v>5</v>
      </c>
      <c r="E291" s="35" t="s">
        <v>31</v>
      </c>
      <c r="F291" s="37">
        <v>6</v>
      </c>
      <c r="G291" s="38">
        <v>93.23</v>
      </c>
      <c r="H291" s="39">
        <v>559.38</v>
      </c>
    </row>
    <row r="292" spans="1:8">
      <c r="A292" s="27" t="s">
        <v>731</v>
      </c>
      <c r="B292" s="44" t="s">
        <v>732</v>
      </c>
      <c r="C292" s="44"/>
      <c r="D292" s="44"/>
      <c r="E292" s="44"/>
      <c r="F292" s="44"/>
      <c r="G292" s="44"/>
      <c r="H292" s="28">
        <v>41610.980000000003</v>
      </c>
    </row>
    <row r="293" spans="1:8" ht="15.6">
      <c r="A293" s="34" t="s">
        <v>733</v>
      </c>
      <c r="B293" s="35" t="s">
        <v>734</v>
      </c>
      <c r="C293" s="36" t="s">
        <v>735</v>
      </c>
      <c r="D293" s="35" t="s">
        <v>9</v>
      </c>
      <c r="E293" s="35" t="s">
        <v>31</v>
      </c>
      <c r="F293" s="37">
        <v>1</v>
      </c>
      <c r="G293" s="38">
        <v>41610.980000000003</v>
      </c>
      <c r="H293" s="39">
        <v>41610.980000000003</v>
      </c>
    </row>
    <row r="294" spans="1:8">
      <c r="A294" s="27" t="s">
        <v>736</v>
      </c>
      <c r="B294" s="44" t="s">
        <v>737</v>
      </c>
      <c r="C294" s="44"/>
      <c r="D294" s="44"/>
      <c r="E294" s="44"/>
      <c r="F294" s="44"/>
      <c r="G294" s="44"/>
      <c r="H294" s="28">
        <v>15513.87</v>
      </c>
    </row>
    <row r="295" spans="1:8">
      <c r="A295" s="27" t="s">
        <v>738</v>
      </c>
      <c r="B295" s="44" t="s">
        <v>739</v>
      </c>
      <c r="C295" s="44"/>
      <c r="D295" s="44"/>
      <c r="E295" s="44"/>
      <c r="F295" s="44"/>
      <c r="G295" s="44"/>
      <c r="H295" s="28">
        <v>9773.58</v>
      </c>
    </row>
    <row r="296" spans="1:8" ht="23.4">
      <c r="A296" s="34" t="s">
        <v>740</v>
      </c>
      <c r="B296" s="35" t="s">
        <v>741</v>
      </c>
      <c r="C296" s="36" t="s">
        <v>742</v>
      </c>
      <c r="D296" s="35" t="s">
        <v>5</v>
      </c>
      <c r="E296" s="35" t="s">
        <v>38</v>
      </c>
      <c r="F296" s="37">
        <v>246.6</v>
      </c>
      <c r="G296" s="38">
        <v>27.69</v>
      </c>
      <c r="H296" s="39">
        <v>6828.35</v>
      </c>
    </row>
    <row r="297" spans="1:8" ht="23.4">
      <c r="A297" s="34" t="s">
        <v>743</v>
      </c>
      <c r="B297" s="35" t="s">
        <v>744</v>
      </c>
      <c r="C297" s="36" t="s">
        <v>745</v>
      </c>
      <c r="D297" s="35" t="s">
        <v>5</v>
      </c>
      <c r="E297" s="35" t="s">
        <v>38</v>
      </c>
      <c r="F297" s="37">
        <v>3</v>
      </c>
      <c r="G297" s="38">
        <v>56.87</v>
      </c>
      <c r="H297" s="39">
        <v>170.61</v>
      </c>
    </row>
    <row r="298" spans="1:8" ht="23.4">
      <c r="A298" s="34" t="s">
        <v>746</v>
      </c>
      <c r="B298" s="35" t="s">
        <v>747</v>
      </c>
      <c r="C298" s="36" t="s">
        <v>748</v>
      </c>
      <c r="D298" s="35" t="s">
        <v>5</v>
      </c>
      <c r="E298" s="35" t="s">
        <v>31</v>
      </c>
      <c r="F298" s="37">
        <v>11</v>
      </c>
      <c r="G298" s="38">
        <v>42.64</v>
      </c>
      <c r="H298" s="39">
        <v>469.04</v>
      </c>
    </row>
    <row r="299" spans="1:8" ht="23.4">
      <c r="A299" s="34" t="s">
        <v>749</v>
      </c>
      <c r="B299" s="35" t="s">
        <v>750</v>
      </c>
      <c r="C299" s="36" t="s">
        <v>751</v>
      </c>
      <c r="D299" s="35" t="s">
        <v>5</v>
      </c>
      <c r="E299" s="35" t="s">
        <v>31</v>
      </c>
      <c r="F299" s="37">
        <v>47</v>
      </c>
      <c r="G299" s="38">
        <v>41.81</v>
      </c>
      <c r="H299" s="39">
        <v>1965.07</v>
      </c>
    </row>
    <row r="300" spans="1:8" ht="23.4">
      <c r="A300" s="34" t="s">
        <v>752</v>
      </c>
      <c r="B300" s="35" t="s">
        <v>753</v>
      </c>
      <c r="C300" s="36" t="s">
        <v>754</v>
      </c>
      <c r="D300" s="35" t="s">
        <v>5</v>
      </c>
      <c r="E300" s="35" t="s">
        <v>31</v>
      </c>
      <c r="F300" s="37">
        <v>4</v>
      </c>
      <c r="G300" s="38">
        <v>69.67</v>
      </c>
      <c r="H300" s="39">
        <v>278.68</v>
      </c>
    </row>
    <row r="301" spans="1:8" ht="23.4">
      <c r="A301" s="34" t="s">
        <v>755</v>
      </c>
      <c r="B301" s="35" t="s">
        <v>756</v>
      </c>
      <c r="C301" s="36" t="s">
        <v>757</v>
      </c>
      <c r="D301" s="35" t="s">
        <v>5</v>
      </c>
      <c r="E301" s="35" t="s">
        <v>31</v>
      </c>
      <c r="F301" s="37">
        <v>1</v>
      </c>
      <c r="G301" s="38">
        <v>61.83</v>
      </c>
      <c r="H301" s="39">
        <v>61.83</v>
      </c>
    </row>
    <row r="302" spans="1:8">
      <c r="A302" s="27" t="s">
        <v>758</v>
      </c>
      <c r="B302" s="44" t="s">
        <v>759</v>
      </c>
      <c r="C302" s="44"/>
      <c r="D302" s="44"/>
      <c r="E302" s="44"/>
      <c r="F302" s="44"/>
      <c r="G302" s="44"/>
      <c r="H302" s="28">
        <v>5740.29</v>
      </c>
    </row>
    <row r="303" spans="1:8" ht="23.4">
      <c r="A303" s="34" t="s">
        <v>760</v>
      </c>
      <c r="B303" s="35" t="s">
        <v>761</v>
      </c>
      <c r="C303" s="36" t="s">
        <v>762</v>
      </c>
      <c r="D303" s="35" t="s">
        <v>5</v>
      </c>
      <c r="E303" s="35" t="s">
        <v>31</v>
      </c>
      <c r="F303" s="37">
        <v>9</v>
      </c>
      <c r="G303" s="38">
        <v>593.48</v>
      </c>
      <c r="H303" s="39">
        <v>5341.32</v>
      </c>
    </row>
    <row r="304" spans="1:8" ht="23.4">
      <c r="A304" s="34" t="s">
        <v>763</v>
      </c>
      <c r="B304" s="35" t="s">
        <v>764</v>
      </c>
      <c r="C304" s="36" t="s">
        <v>765</v>
      </c>
      <c r="D304" s="35" t="s">
        <v>5</v>
      </c>
      <c r="E304" s="35" t="s">
        <v>31</v>
      </c>
      <c r="F304" s="37">
        <v>11</v>
      </c>
      <c r="G304" s="38">
        <v>36.270000000000003</v>
      </c>
      <c r="H304" s="39">
        <v>398.97</v>
      </c>
    </row>
    <row r="305" spans="1:8">
      <c r="A305" s="27" t="s">
        <v>766</v>
      </c>
      <c r="B305" s="44" t="s">
        <v>767</v>
      </c>
      <c r="C305" s="44"/>
      <c r="D305" s="44"/>
      <c r="E305" s="44"/>
      <c r="F305" s="44"/>
      <c r="G305" s="44"/>
      <c r="H305" s="28">
        <v>62074.02</v>
      </c>
    </row>
    <row r="306" spans="1:8">
      <c r="A306" s="27" t="s">
        <v>768</v>
      </c>
      <c r="B306" s="44" t="s">
        <v>769</v>
      </c>
      <c r="C306" s="44"/>
      <c r="D306" s="44"/>
      <c r="E306" s="44"/>
      <c r="F306" s="44"/>
      <c r="G306" s="44"/>
      <c r="H306" s="28">
        <v>34121.279999999999</v>
      </c>
    </row>
    <row r="307" spans="1:8" ht="23.4">
      <c r="A307" s="34" t="s">
        <v>770</v>
      </c>
      <c r="B307" s="35" t="s">
        <v>771</v>
      </c>
      <c r="C307" s="36" t="s">
        <v>772</v>
      </c>
      <c r="D307" s="35" t="s">
        <v>5</v>
      </c>
      <c r="E307" s="35" t="s">
        <v>38</v>
      </c>
      <c r="F307" s="37">
        <v>149.30000000000001</v>
      </c>
      <c r="G307" s="38">
        <v>37.47</v>
      </c>
      <c r="H307" s="39">
        <v>5594.27</v>
      </c>
    </row>
    <row r="308" spans="1:8" ht="23.4">
      <c r="A308" s="34" t="s">
        <v>773</v>
      </c>
      <c r="B308" s="35" t="s">
        <v>774</v>
      </c>
      <c r="C308" s="36" t="s">
        <v>775</v>
      </c>
      <c r="D308" s="35" t="s">
        <v>5</v>
      </c>
      <c r="E308" s="35" t="s">
        <v>38</v>
      </c>
      <c r="F308" s="37">
        <v>115.3</v>
      </c>
      <c r="G308" s="38">
        <v>21.88</v>
      </c>
      <c r="H308" s="39">
        <v>2522.7600000000002</v>
      </c>
    </row>
    <row r="309" spans="1:8" ht="23.4">
      <c r="A309" s="34" t="s">
        <v>776</v>
      </c>
      <c r="B309" s="35" t="s">
        <v>777</v>
      </c>
      <c r="C309" s="36" t="s">
        <v>778</v>
      </c>
      <c r="D309" s="35" t="s">
        <v>5</v>
      </c>
      <c r="E309" s="35" t="s">
        <v>38</v>
      </c>
      <c r="F309" s="37">
        <v>173.1</v>
      </c>
      <c r="G309" s="38">
        <v>26.9</v>
      </c>
      <c r="H309" s="39">
        <v>4656.3900000000003</v>
      </c>
    </row>
    <row r="310" spans="1:8" ht="23.4">
      <c r="A310" s="34" t="s">
        <v>779</v>
      </c>
      <c r="B310" s="35" t="s">
        <v>780</v>
      </c>
      <c r="C310" s="36" t="s">
        <v>781</v>
      </c>
      <c r="D310" s="35" t="s">
        <v>5</v>
      </c>
      <c r="E310" s="35" t="s">
        <v>38</v>
      </c>
      <c r="F310" s="37">
        <v>69.55</v>
      </c>
      <c r="G310" s="38">
        <v>33.270000000000003</v>
      </c>
      <c r="H310" s="39">
        <v>2313.9299999999998</v>
      </c>
    </row>
    <row r="311" spans="1:8" ht="23.4">
      <c r="A311" s="34" t="s">
        <v>782</v>
      </c>
      <c r="B311" s="35" t="s">
        <v>783</v>
      </c>
      <c r="C311" s="36" t="s">
        <v>784</v>
      </c>
      <c r="D311" s="35" t="s">
        <v>5</v>
      </c>
      <c r="E311" s="35" t="s">
        <v>31</v>
      </c>
      <c r="F311" s="37">
        <v>32</v>
      </c>
      <c r="G311" s="38">
        <v>10.59</v>
      </c>
      <c r="H311" s="39">
        <v>338.88</v>
      </c>
    </row>
    <row r="312" spans="1:8" ht="23.4">
      <c r="A312" s="34" t="s">
        <v>785</v>
      </c>
      <c r="B312" s="35" t="s">
        <v>786</v>
      </c>
      <c r="C312" s="36" t="s">
        <v>787</v>
      </c>
      <c r="D312" s="35" t="s">
        <v>5</v>
      </c>
      <c r="E312" s="35" t="s">
        <v>31</v>
      </c>
      <c r="F312" s="37">
        <v>31</v>
      </c>
      <c r="G312" s="38">
        <v>15.88</v>
      </c>
      <c r="H312" s="39">
        <v>492.28</v>
      </c>
    </row>
    <row r="313" spans="1:8" ht="23.4">
      <c r="A313" s="34" t="s">
        <v>788</v>
      </c>
      <c r="B313" s="35" t="s">
        <v>789</v>
      </c>
      <c r="C313" s="36" t="s">
        <v>790</v>
      </c>
      <c r="D313" s="35" t="s">
        <v>5</v>
      </c>
      <c r="E313" s="35" t="s">
        <v>31</v>
      </c>
      <c r="F313" s="37">
        <v>9</v>
      </c>
      <c r="G313" s="38">
        <v>23.18</v>
      </c>
      <c r="H313" s="39">
        <v>208.62</v>
      </c>
    </row>
    <row r="314" spans="1:8" ht="23.4">
      <c r="A314" s="34" t="s">
        <v>791</v>
      </c>
      <c r="B314" s="35" t="s">
        <v>792</v>
      </c>
      <c r="C314" s="36" t="s">
        <v>793</v>
      </c>
      <c r="D314" s="35" t="s">
        <v>5</v>
      </c>
      <c r="E314" s="35" t="s">
        <v>31</v>
      </c>
      <c r="F314" s="37">
        <v>6</v>
      </c>
      <c r="G314" s="38">
        <v>27.88</v>
      </c>
      <c r="H314" s="39">
        <v>167.28</v>
      </c>
    </row>
    <row r="315" spans="1:8" ht="23.4">
      <c r="A315" s="34" t="s">
        <v>794</v>
      </c>
      <c r="B315" s="35" t="s">
        <v>795</v>
      </c>
      <c r="C315" s="36" t="s">
        <v>796</v>
      </c>
      <c r="D315" s="35" t="s">
        <v>5</v>
      </c>
      <c r="E315" s="35" t="s">
        <v>31</v>
      </c>
      <c r="F315" s="37">
        <v>12</v>
      </c>
      <c r="G315" s="38">
        <v>27.21</v>
      </c>
      <c r="H315" s="39">
        <v>326.52</v>
      </c>
    </row>
    <row r="316" spans="1:8" ht="23.4">
      <c r="A316" s="34" t="s">
        <v>797</v>
      </c>
      <c r="B316" s="35" t="s">
        <v>798</v>
      </c>
      <c r="C316" s="36" t="s">
        <v>799</v>
      </c>
      <c r="D316" s="35" t="s">
        <v>5</v>
      </c>
      <c r="E316" s="35" t="s">
        <v>31</v>
      </c>
      <c r="F316" s="37">
        <v>28</v>
      </c>
      <c r="G316" s="38">
        <v>22.4</v>
      </c>
      <c r="H316" s="39">
        <v>627.20000000000005</v>
      </c>
    </row>
    <row r="317" spans="1:8" ht="23.4">
      <c r="A317" s="34" t="s">
        <v>800</v>
      </c>
      <c r="B317" s="35" t="s">
        <v>801</v>
      </c>
      <c r="C317" s="36" t="s">
        <v>802</v>
      </c>
      <c r="D317" s="35" t="s">
        <v>5</v>
      </c>
      <c r="E317" s="35" t="s">
        <v>31</v>
      </c>
      <c r="F317" s="37">
        <v>18</v>
      </c>
      <c r="G317" s="38">
        <v>15.29</v>
      </c>
      <c r="H317" s="39">
        <v>275.22000000000003</v>
      </c>
    </row>
    <row r="318" spans="1:8" ht="23.4">
      <c r="A318" s="34" t="s">
        <v>803</v>
      </c>
      <c r="B318" s="35" t="s">
        <v>804</v>
      </c>
      <c r="C318" s="36" t="s">
        <v>805</v>
      </c>
      <c r="D318" s="35" t="s">
        <v>5</v>
      </c>
      <c r="E318" s="35" t="s">
        <v>31</v>
      </c>
      <c r="F318" s="37">
        <v>106</v>
      </c>
      <c r="G318" s="38">
        <v>10.41</v>
      </c>
      <c r="H318" s="39">
        <v>1103.46</v>
      </c>
    </row>
    <row r="319" spans="1:8" ht="23.4">
      <c r="A319" s="34" t="s">
        <v>806</v>
      </c>
      <c r="B319" s="35" t="s">
        <v>807</v>
      </c>
      <c r="C319" s="36" t="s">
        <v>808</v>
      </c>
      <c r="D319" s="35" t="s">
        <v>9</v>
      </c>
      <c r="E319" s="35" t="s">
        <v>31</v>
      </c>
      <c r="F319" s="37">
        <v>14</v>
      </c>
      <c r="G319" s="38">
        <v>50.16</v>
      </c>
      <c r="H319" s="39">
        <v>702.24</v>
      </c>
    </row>
    <row r="320" spans="1:8" ht="23.4">
      <c r="A320" s="34" t="s">
        <v>809</v>
      </c>
      <c r="B320" s="35" t="s">
        <v>810</v>
      </c>
      <c r="C320" s="36" t="s">
        <v>811</v>
      </c>
      <c r="D320" s="35" t="s">
        <v>5</v>
      </c>
      <c r="E320" s="35" t="s">
        <v>31</v>
      </c>
      <c r="F320" s="37">
        <v>8</v>
      </c>
      <c r="G320" s="38">
        <v>50.16</v>
      </c>
      <c r="H320" s="39">
        <v>401.28</v>
      </c>
    </row>
    <row r="321" spans="1:8" ht="23.4">
      <c r="A321" s="34" t="s">
        <v>812</v>
      </c>
      <c r="B321" s="35" t="s">
        <v>813</v>
      </c>
      <c r="C321" s="36" t="s">
        <v>814</v>
      </c>
      <c r="D321" s="35" t="s">
        <v>9</v>
      </c>
      <c r="E321" s="35" t="s">
        <v>31</v>
      </c>
      <c r="F321" s="37">
        <v>1</v>
      </c>
      <c r="G321" s="38">
        <v>38.72</v>
      </c>
      <c r="H321" s="39">
        <v>38.72</v>
      </c>
    </row>
    <row r="322" spans="1:8" ht="23.4">
      <c r="A322" s="34" t="s">
        <v>815</v>
      </c>
      <c r="B322" s="35" t="s">
        <v>816</v>
      </c>
      <c r="C322" s="36" t="s">
        <v>817</v>
      </c>
      <c r="D322" s="35" t="s">
        <v>5</v>
      </c>
      <c r="E322" s="35" t="s">
        <v>31</v>
      </c>
      <c r="F322" s="37">
        <v>9</v>
      </c>
      <c r="G322" s="38">
        <v>18.21</v>
      </c>
      <c r="H322" s="39">
        <v>163.89</v>
      </c>
    </row>
    <row r="323" spans="1:8" ht="23.4">
      <c r="A323" s="34" t="s">
        <v>818</v>
      </c>
      <c r="B323" s="35" t="s">
        <v>819</v>
      </c>
      <c r="C323" s="36" t="s">
        <v>820</v>
      </c>
      <c r="D323" s="35" t="s">
        <v>5</v>
      </c>
      <c r="E323" s="35" t="s">
        <v>31</v>
      </c>
      <c r="F323" s="37">
        <v>1</v>
      </c>
      <c r="G323" s="38">
        <v>28.51</v>
      </c>
      <c r="H323" s="39">
        <v>28.51</v>
      </c>
    </row>
    <row r="324" spans="1:8" ht="23.4">
      <c r="A324" s="34" t="s">
        <v>821</v>
      </c>
      <c r="B324" s="35" t="s">
        <v>761</v>
      </c>
      <c r="C324" s="36" t="s">
        <v>762</v>
      </c>
      <c r="D324" s="35" t="s">
        <v>5</v>
      </c>
      <c r="E324" s="35" t="s">
        <v>31</v>
      </c>
      <c r="F324" s="37">
        <v>16</v>
      </c>
      <c r="G324" s="38">
        <v>593.48</v>
      </c>
      <c r="H324" s="39">
        <v>9495.68</v>
      </c>
    </row>
    <row r="325" spans="1:8" ht="23.4">
      <c r="A325" s="34" t="s">
        <v>822</v>
      </c>
      <c r="B325" s="35" t="s">
        <v>823</v>
      </c>
      <c r="C325" s="36" t="s">
        <v>824</v>
      </c>
      <c r="D325" s="35" t="s">
        <v>5</v>
      </c>
      <c r="E325" s="35" t="s">
        <v>31</v>
      </c>
      <c r="F325" s="37">
        <v>19</v>
      </c>
      <c r="G325" s="38">
        <v>93.34</v>
      </c>
      <c r="H325" s="39">
        <v>1773.46</v>
      </c>
    </row>
    <row r="326" spans="1:8" ht="23.4">
      <c r="A326" s="34" t="s">
        <v>825</v>
      </c>
      <c r="B326" s="35" t="s">
        <v>826</v>
      </c>
      <c r="C326" s="36" t="s">
        <v>827</v>
      </c>
      <c r="D326" s="35" t="s">
        <v>5</v>
      </c>
      <c r="E326" s="35" t="s">
        <v>31</v>
      </c>
      <c r="F326" s="37">
        <v>12</v>
      </c>
      <c r="G326" s="38">
        <v>75.099999999999994</v>
      </c>
      <c r="H326" s="39">
        <v>901.2</v>
      </c>
    </row>
    <row r="327" spans="1:8" ht="23.4">
      <c r="A327" s="34" t="s">
        <v>828</v>
      </c>
      <c r="B327" s="35" t="s">
        <v>829</v>
      </c>
      <c r="C327" s="36" t="s">
        <v>830</v>
      </c>
      <c r="D327" s="35" t="s">
        <v>9</v>
      </c>
      <c r="E327" s="35" t="s">
        <v>31</v>
      </c>
      <c r="F327" s="37">
        <v>4</v>
      </c>
      <c r="G327" s="38">
        <v>75.099999999999994</v>
      </c>
      <c r="H327" s="39">
        <v>300.39999999999998</v>
      </c>
    </row>
    <row r="328" spans="1:8" ht="23.4">
      <c r="A328" s="34" t="s">
        <v>831</v>
      </c>
      <c r="B328" s="35" t="s">
        <v>832</v>
      </c>
      <c r="C328" s="36" t="s">
        <v>833</v>
      </c>
      <c r="D328" s="35" t="s">
        <v>5</v>
      </c>
      <c r="E328" s="35" t="s">
        <v>31</v>
      </c>
      <c r="F328" s="37">
        <v>13</v>
      </c>
      <c r="G328" s="38">
        <v>24.02</v>
      </c>
      <c r="H328" s="39">
        <v>312.26</v>
      </c>
    </row>
    <row r="329" spans="1:8" ht="23.4">
      <c r="A329" s="34" t="s">
        <v>834</v>
      </c>
      <c r="B329" s="35" t="s">
        <v>835</v>
      </c>
      <c r="C329" s="36" t="s">
        <v>836</v>
      </c>
      <c r="D329" s="35" t="s">
        <v>5</v>
      </c>
      <c r="E329" s="35" t="s">
        <v>31</v>
      </c>
      <c r="F329" s="37">
        <v>1</v>
      </c>
      <c r="G329" s="38">
        <v>48.15</v>
      </c>
      <c r="H329" s="39">
        <v>48.15</v>
      </c>
    </row>
    <row r="330" spans="1:8" ht="15.6">
      <c r="A330" s="34" t="s">
        <v>837</v>
      </c>
      <c r="B330" s="35" t="s">
        <v>838</v>
      </c>
      <c r="C330" s="36" t="s">
        <v>839</v>
      </c>
      <c r="D330" s="35" t="s">
        <v>5</v>
      </c>
      <c r="E330" s="35" t="s">
        <v>31</v>
      </c>
      <c r="F330" s="37">
        <v>12</v>
      </c>
      <c r="G330" s="38">
        <v>18.27</v>
      </c>
      <c r="H330" s="39">
        <v>219.24</v>
      </c>
    </row>
    <row r="331" spans="1:8" ht="23.4">
      <c r="A331" s="34" t="s">
        <v>840</v>
      </c>
      <c r="B331" s="35" t="s">
        <v>841</v>
      </c>
      <c r="C331" s="36" t="s">
        <v>842</v>
      </c>
      <c r="D331" s="35" t="s">
        <v>5</v>
      </c>
      <c r="E331" s="35" t="s">
        <v>31</v>
      </c>
      <c r="F331" s="37">
        <v>15</v>
      </c>
      <c r="G331" s="38">
        <v>17.7</v>
      </c>
      <c r="H331" s="39">
        <v>265.5</v>
      </c>
    </row>
    <row r="332" spans="1:8" ht="23.4">
      <c r="A332" s="34" t="s">
        <v>843</v>
      </c>
      <c r="B332" s="35" t="s">
        <v>844</v>
      </c>
      <c r="C332" s="36" t="s">
        <v>845</v>
      </c>
      <c r="D332" s="35" t="s">
        <v>5</v>
      </c>
      <c r="E332" s="35" t="s">
        <v>38</v>
      </c>
      <c r="F332" s="37">
        <v>3</v>
      </c>
      <c r="G332" s="38">
        <v>105.98</v>
      </c>
      <c r="H332" s="39">
        <v>317.94</v>
      </c>
    </row>
    <row r="333" spans="1:8" ht="23.4">
      <c r="A333" s="34" t="s">
        <v>846</v>
      </c>
      <c r="B333" s="35" t="s">
        <v>847</v>
      </c>
      <c r="C333" s="36" t="s">
        <v>848</v>
      </c>
      <c r="D333" s="35" t="s">
        <v>5</v>
      </c>
      <c r="E333" s="35" t="s">
        <v>31</v>
      </c>
      <c r="F333" s="37">
        <v>9</v>
      </c>
      <c r="G333" s="38">
        <v>19.329999999999998</v>
      </c>
      <c r="H333" s="39">
        <v>173.97</v>
      </c>
    </row>
    <row r="334" spans="1:8" ht="23.4">
      <c r="A334" s="34" t="s">
        <v>849</v>
      </c>
      <c r="B334" s="35" t="s">
        <v>850</v>
      </c>
      <c r="C334" s="36" t="s">
        <v>851</v>
      </c>
      <c r="D334" s="35" t="s">
        <v>5</v>
      </c>
      <c r="E334" s="35" t="s">
        <v>31</v>
      </c>
      <c r="F334" s="37">
        <v>9</v>
      </c>
      <c r="G334" s="38">
        <v>9.17</v>
      </c>
      <c r="H334" s="39">
        <v>82.53</v>
      </c>
    </row>
    <row r="335" spans="1:8" ht="31.2">
      <c r="A335" s="34" t="s">
        <v>852</v>
      </c>
      <c r="B335" s="35" t="s">
        <v>853</v>
      </c>
      <c r="C335" s="36" t="s">
        <v>854</v>
      </c>
      <c r="D335" s="35" t="s">
        <v>5</v>
      </c>
      <c r="E335" s="35" t="s">
        <v>31</v>
      </c>
      <c r="F335" s="37">
        <v>25</v>
      </c>
      <c r="G335" s="38">
        <v>10.78</v>
      </c>
      <c r="H335" s="39">
        <v>269.5</v>
      </c>
    </row>
    <row r="336" spans="1:8">
      <c r="A336" s="27" t="s">
        <v>855</v>
      </c>
      <c r="B336" s="44" t="s">
        <v>856</v>
      </c>
      <c r="C336" s="44"/>
      <c r="D336" s="44"/>
      <c r="E336" s="44"/>
      <c r="F336" s="44"/>
      <c r="G336" s="44"/>
      <c r="H336" s="28">
        <v>27952.74</v>
      </c>
    </row>
    <row r="337" spans="1:8" ht="23.4">
      <c r="A337" s="34" t="s">
        <v>857</v>
      </c>
      <c r="B337" s="35" t="s">
        <v>858</v>
      </c>
      <c r="C337" s="36" t="s">
        <v>859</v>
      </c>
      <c r="D337" s="35" t="s">
        <v>5</v>
      </c>
      <c r="E337" s="35" t="s">
        <v>31</v>
      </c>
      <c r="F337" s="37">
        <v>1</v>
      </c>
      <c r="G337" s="38">
        <v>11564.01</v>
      </c>
      <c r="H337" s="39">
        <v>11564.01</v>
      </c>
    </row>
    <row r="338" spans="1:8" ht="23.4">
      <c r="A338" s="34" t="s">
        <v>860</v>
      </c>
      <c r="B338" s="35" t="s">
        <v>861</v>
      </c>
      <c r="C338" s="36" t="s">
        <v>862</v>
      </c>
      <c r="D338" s="35" t="s">
        <v>5</v>
      </c>
      <c r="E338" s="35" t="s">
        <v>31</v>
      </c>
      <c r="F338" s="37">
        <v>1</v>
      </c>
      <c r="G338" s="38">
        <v>8010.16</v>
      </c>
      <c r="H338" s="39">
        <v>8010.16</v>
      </c>
    </row>
    <row r="339" spans="1:8" ht="23.4">
      <c r="A339" s="34" t="s">
        <v>863</v>
      </c>
      <c r="B339" s="35" t="s">
        <v>864</v>
      </c>
      <c r="C339" s="36" t="s">
        <v>865</v>
      </c>
      <c r="D339" s="35" t="s">
        <v>5</v>
      </c>
      <c r="E339" s="35" t="s">
        <v>31</v>
      </c>
      <c r="F339" s="37">
        <v>1</v>
      </c>
      <c r="G339" s="38">
        <v>8378.57</v>
      </c>
      <c r="H339" s="39">
        <v>8378.57</v>
      </c>
    </row>
    <row r="340" spans="1:8">
      <c r="A340" s="27" t="s">
        <v>866</v>
      </c>
      <c r="B340" s="44" t="s">
        <v>867</v>
      </c>
      <c r="C340" s="44"/>
      <c r="D340" s="44"/>
      <c r="E340" s="44"/>
      <c r="F340" s="44"/>
      <c r="G340" s="44"/>
      <c r="H340" s="28">
        <v>55417.63</v>
      </c>
    </row>
    <row r="341" spans="1:8" ht="23.4">
      <c r="A341" s="34" t="s">
        <v>868</v>
      </c>
      <c r="B341" s="35" t="s">
        <v>869</v>
      </c>
      <c r="C341" s="36" t="s">
        <v>870</v>
      </c>
      <c r="D341" s="35" t="s">
        <v>5</v>
      </c>
      <c r="E341" s="35" t="s">
        <v>31</v>
      </c>
      <c r="F341" s="37">
        <v>4</v>
      </c>
      <c r="G341" s="38">
        <v>317.02999999999997</v>
      </c>
      <c r="H341" s="39">
        <v>1268.1199999999999</v>
      </c>
    </row>
    <row r="342" spans="1:8" ht="15.6">
      <c r="A342" s="34" t="s">
        <v>871</v>
      </c>
      <c r="B342" s="35" t="s">
        <v>872</v>
      </c>
      <c r="C342" s="36" t="s">
        <v>873</v>
      </c>
      <c r="D342" s="35" t="s">
        <v>5</v>
      </c>
      <c r="E342" s="35" t="s">
        <v>31</v>
      </c>
      <c r="F342" s="37">
        <v>9</v>
      </c>
      <c r="G342" s="38">
        <v>573.85</v>
      </c>
      <c r="H342" s="39">
        <v>5164.6499999999996</v>
      </c>
    </row>
    <row r="343" spans="1:8" ht="15.6">
      <c r="A343" s="34" t="s">
        <v>874</v>
      </c>
      <c r="B343" s="35" t="s">
        <v>875</v>
      </c>
      <c r="C343" s="36" t="s">
        <v>876</v>
      </c>
      <c r="D343" s="35" t="s">
        <v>5</v>
      </c>
      <c r="E343" s="35" t="s">
        <v>31</v>
      </c>
      <c r="F343" s="37">
        <v>4</v>
      </c>
      <c r="G343" s="38">
        <v>36.97</v>
      </c>
      <c r="H343" s="39">
        <v>147.88</v>
      </c>
    </row>
    <row r="344" spans="1:8" ht="15.6">
      <c r="A344" s="34" t="s">
        <v>877</v>
      </c>
      <c r="B344" s="35" t="s">
        <v>878</v>
      </c>
      <c r="C344" s="36" t="s">
        <v>879</v>
      </c>
      <c r="D344" s="35" t="s">
        <v>5</v>
      </c>
      <c r="E344" s="35" t="s">
        <v>31</v>
      </c>
      <c r="F344" s="37">
        <v>9</v>
      </c>
      <c r="G344" s="38">
        <v>71.900000000000006</v>
      </c>
      <c r="H344" s="39">
        <v>647.1</v>
      </c>
    </row>
    <row r="345" spans="1:8" ht="15.6">
      <c r="A345" s="34" t="s">
        <v>880</v>
      </c>
      <c r="B345" s="35" t="s">
        <v>881</v>
      </c>
      <c r="C345" s="36" t="s">
        <v>882</v>
      </c>
      <c r="D345" s="35" t="s">
        <v>9</v>
      </c>
      <c r="E345" s="35" t="s">
        <v>31</v>
      </c>
      <c r="F345" s="37">
        <v>2</v>
      </c>
      <c r="G345" s="38">
        <v>376.22</v>
      </c>
      <c r="H345" s="39">
        <v>752.44</v>
      </c>
    </row>
    <row r="346" spans="1:8" ht="15.6">
      <c r="A346" s="34" t="s">
        <v>883</v>
      </c>
      <c r="B346" s="35" t="s">
        <v>884</v>
      </c>
      <c r="C346" s="36" t="s">
        <v>885</v>
      </c>
      <c r="D346" s="35" t="s">
        <v>9</v>
      </c>
      <c r="E346" s="35" t="s">
        <v>31</v>
      </c>
      <c r="F346" s="37">
        <v>3</v>
      </c>
      <c r="G346" s="38">
        <v>154.34</v>
      </c>
      <c r="H346" s="39">
        <v>463.02</v>
      </c>
    </row>
    <row r="347" spans="1:8" ht="15.6">
      <c r="A347" s="34" t="s">
        <v>886</v>
      </c>
      <c r="B347" s="35" t="s">
        <v>887</v>
      </c>
      <c r="C347" s="36" t="s">
        <v>888</v>
      </c>
      <c r="D347" s="35" t="s">
        <v>5</v>
      </c>
      <c r="E347" s="35" t="s">
        <v>31</v>
      </c>
      <c r="F347" s="37">
        <v>13</v>
      </c>
      <c r="G347" s="38">
        <v>158.28</v>
      </c>
      <c r="H347" s="39">
        <v>2057.64</v>
      </c>
    </row>
    <row r="348" spans="1:8" ht="15.6">
      <c r="A348" s="34" t="s">
        <v>889</v>
      </c>
      <c r="B348" s="35" t="s">
        <v>890</v>
      </c>
      <c r="C348" s="36" t="s">
        <v>891</v>
      </c>
      <c r="D348" s="35" t="s">
        <v>5</v>
      </c>
      <c r="E348" s="35" t="s">
        <v>31</v>
      </c>
      <c r="F348" s="37">
        <v>3</v>
      </c>
      <c r="G348" s="38">
        <v>327.37</v>
      </c>
      <c r="H348" s="39">
        <v>982.11</v>
      </c>
    </row>
    <row r="349" spans="1:8" ht="15.6">
      <c r="A349" s="34" t="s">
        <v>892</v>
      </c>
      <c r="B349" s="35" t="s">
        <v>893</v>
      </c>
      <c r="C349" s="36" t="s">
        <v>894</v>
      </c>
      <c r="D349" s="35" t="s">
        <v>5</v>
      </c>
      <c r="E349" s="35" t="s">
        <v>31</v>
      </c>
      <c r="F349" s="37">
        <v>5</v>
      </c>
      <c r="G349" s="38">
        <v>756.12</v>
      </c>
      <c r="H349" s="39">
        <v>3780.6</v>
      </c>
    </row>
    <row r="350" spans="1:8" ht="15.6">
      <c r="A350" s="34" t="s">
        <v>895</v>
      </c>
      <c r="B350" s="35" t="s">
        <v>896</v>
      </c>
      <c r="C350" s="36" t="s">
        <v>897</v>
      </c>
      <c r="D350" s="35" t="s">
        <v>5</v>
      </c>
      <c r="E350" s="35" t="s">
        <v>31</v>
      </c>
      <c r="F350" s="37">
        <v>5</v>
      </c>
      <c r="G350" s="38">
        <v>187.75</v>
      </c>
      <c r="H350" s="39">
        <v>938.75</v>
      </c>
    </row>
    <row r="351" spans="1:8" ht="15.6">
      <c r="A351" s="34" t="s">
        <v>898</v>
      </c>
      <c r="B351" s="35" t="s">
        <v>899</v>
      </c>
      <c r="C351" s="36" t="s">
        <v>900</v>
      </c>
      <c r="D351" s="35" t="s">
        <v>9</v>
      </c>
      <c r="E351" s="35" t="s">
        <v>31</v>
      </c>
      <c r="F351" s="37">
        <v>6</v>
      </c>
      <c r="G351" s="38">
        <v>187.75</v>
      </c>
      <c r="H351" s="39">
        <v>1126.5</v>
      </c>
    </row>
    <row r="352" spans="1:8" ht="15.6">
      <c r="A352" s="34" t="s">
        <v>901</v>
      </c>
      <c r="B352" s="35" t="s">
        <v>902</v>
      </c>
      <c r="C352" s="36" t="s">
        <v>903</v>
      </c>
      <c r="D352" s="35" t="s">
        <v>5</v>
      </c>
      <c r="E352" s="35" t="s">
        <v>31</v>
      </c>
      <c r="F352" s="37">
        <v>1</v>
      </c>
      <c r="G352" s="38">
        <v>205.33</v>
      </c>
      <c r="H352" s="39">
        <v>205.33</v>
      </c>
    </row>
    <row r="353" spans="1:8" ht="23.4">
      <c r="A353" s="34" t="s">
        <v>904</v>
      </c>
      <c r="B353" s="35" t="s">
        <v>905</v>
      </c>
      <c r="C353" s="36" t="s">
        <v>906</v>
      </c>
      <c r="D353" s="35" t="s">
        <v>5</v>
      </c>
      <c r="E353" s="35" t="s">
        <v>31</v>
      </c>
      <c r="F353" s="37">
        <v>24</v>
      </c>
      <c r="G353" s="38">
        <v>49.31</v>
      </c>
      <c r="H353" s="39">
        <v>1183.44</v>
      </c>
    </row>
    <row r="354" spans="1:8" ht="15.6">
      <c r="A354" s="34" t="s">
        <v>907</v>
      </c>
      <c r="B354" s="35" t="s">
        <v>908</v>
      </c>
      <c r="C354" s="36" t="s">
        <v>909</v>
      </c>
      <c r="D354" s="35" t="s">
        <v>5</v>
      </c>
      <c r="E354" s="35" t="s">
        <v>31</v>
      </c>
      <c r="F354" s="37">
        <v>38</v>
      </c>
      <c r="G354" s="38">
        <v>11.52</v>
      </c>
      <c r="H354" s="39">
        <v>437.76</v>
      </c>
    </row>
    <row r="355" spans="1:8" ht="23.4">
      <c r="A355" s="34" t="s">
        <v>910</v>
      </c>
      <c r="B355" s="35" t="s">
        <v>911</v>
      </c>
      <c r="C355" s="36" t="s">
        <v>912</v>
      </c>
      <c r="D355" s="35" t="s">
        <v>5</v>
      </c>
      <c r="E355" s="35" t="s">
        <v>31</v>
      </c>
      <c r="F355" s="37">
        <v>9</v>
      </c>
      <c r="G355" s="38">
        <v>139.01</v>
      </c>
      <c r="H355" s="39">
        <v>1251.0899999999999</v>
      </c>
    </row>
    <row r="356" spans="1:8" ht="15.6">
      <c r="A356" s="34" t="s">
        <v>913</v>
      </c>
      <c r="B356" s="35" t="s">
        <v>914</v>
      </c>
      <c r="C356" s="36" t="s">
        <v>915</v>
      </c>
      <c r="D356" s="35" t="s">
        <v>9</v>
      </c>
      <c r="E356" s="35" t="s">
        <v>31</v>
      </c>
      <c r="F356" s="37">
        <v>16</v>
      </c>
      <c r="G356" s="38">
        <v>152.82</v>
      </c>
      <c r="H356" s="39">
        <v>2445.12</v>
      </c>
    </row>
    <row r="357" spans="1:8" ht="15.6">
      <c r="A357" s="34" t="s">
        <v>916</v>
      </c>
      <c r="B357" s="35" t="s">
        <v>917</v>
      </c>
      <c r="C357" s="36" t="s">
        <v>918</v>
      </c>
      <c r="D357" s="35" t="s">
        <v>9</v>
      </c>
      <c r="E357" s="35" t="s">
        <v>31</v>
      </c>
      <c r="F357" s="37">
        <v>2</v>
      </c>
      <c r="G357" s="38">
        <v>213.24</v>
      </c>
      <c r="H357" s="39">
        <v>426.48</v>
      </c>
    </row>
    <row r="358" spans="1:8" ht="15.6">
      <c r="A358" s="34" t="s">
        <v>919</v>
      </c>
      <c r="B358" s="35" t="s">
        <v>920</v>
      </c>
      <c r="C358" s="36" t="s">
        <v>921</v>
      </c>
      <c r="D358" s="35" t="s">
        <v>5</v>
      </c>
      <c r="E358" s="35" t="s">
        <v>31</v>
      </c>
      <c r="F358" s="37">
        <v>7</v>
      </c>
      <c r="G358" s="38">
        <v>59.04</v>
      </c>
      <c r="H358" s="39">
        <v>413.28</v>
      </c>
    </row>
    <row r="359" spans="1:8" ht="15.6">
      <c r="A359" s="34" t="s">
        <v>922</v>
      </c>
      <c r="B359" s="35" t="s">
        <v>923</v>
      </c>
      <c r="C359" s="36" t="s">
        <v>924</v>
      </c>
      <c r="D359" s="35" t="s">
        <v>9</v>
      </c>
      <c r="E359" s="35" t="s">
        <v>31</v>
      </c>
      <c r="F359" s="37">
        <v>3</v>
      </c>
      <c r="G359" s="38">
        <v>367.86</v>
      </c>
      <c r="H359" s="39">
        <v>1103.58</v>
      </c>
    </row>
    <row r="360" spans="1:8" ht="15.6">
      <c r="A360" s="34" t="s">
        <v>925</v>
      </c>
      <c r="B360" s="35" t="s">
        <v>926</v>
      </c>
      <c r="C360" s="36" t="s">
        <v>927</v>
      </c>
      <c r="D360" s="35" t="s">
        <v>9</v>
      </c>
      <c r="E360" s="35" t="s">
        <v>31</v>
      </c>
      <c r="F360" s="37">
        <v>2</v>
      </c>
      <c r="G360" s="38">
        <v>131.62</v>
      </c>
      <c r="H360" s="39">
        <v>263.24</v>
      </c>
    </row>
    <row r="361" spans="1:8" ht="15.6">
      <c r="A361" s="34" t="s">
        <v>928</v>
      </c>
      <c r="B361" s="35" t="s">
        <v>929</v>
      </c>
      <c r="C361" s="36" t="s">
        <v>930</v>
      </c>
      <c r="D361" s="35" t="s">
        <v>5</v>
      </c>
      <c r="E361" s="35" t="s">
        <v>31</v>
      </c>
      <c r="F361" s="37">
        <v>25</v>
      </c>
      <c r="G361" s="38">
        <v>39.81</v>
      </c>
      <c r="H361" s="39">
        <v>995.25</v>
      </c>
    </row>
    <row r="362" spans="1:8" ht="15.6">
      <c r="A362" s="34" t="s">
        <v>931</v>
      </c>
      <c r="B362" s="35" t="s">
        <v>932</v>
      </c>
      <c r="C362" s="36" t="s">
        <v>933</v>
      </c>
      <c r="D362" s="35" t="s">
        <v>5</v>
      </c>
      <c r="E362" s="35" t="s">
        <v>31</v>
      </c>
      <c r="F362" s="37">
        <v>8</v>
      </c>
      <c r="G362" s="38">
        <v>102.52</v>
      </c>
      <c r="H362" s="39">
        <v>820.16</v>
      </c>
    </row>
    <row r="363" spans="1:8" ht="15.6">
      <c r="A363" s="34" t="s">
        <v>934</v>
      </c>
      <c r="B363" s="35" t="s">
        <v>935</v>
      </c>
      <c r="C363" s="36" t="s">
        <v>936</v>
      </c>
      <c r="D363" s="35" t="s">
        <v>9</v>
      </c>
      <c r="E363" s="35" t="s">
        <v>31</v>
      </c>
      <c r="F363" s="37">
        <v>9</v>
      </c>
      <c r="G363" s="38">
        <v>284.68</v>
      </c>
      <c r="H363" s="39">
        <v>2562.12</v>
      </c>
    </row>
    <row r="364" spans="1:8" ht="15.6">
      <c r="A364" s="34" t="s">
        <v>937</v>
      </c>
      <c r="B364" s="35" t="s">
        <v>938</v>
      </c>
      <c r="C364" s="36" t="s">
        <v>939</v>
      </c>
      <c r="D364" s="35" t="s">
        <v>5</v>
      </c>
      <c r="E364" s="35" t="s">
        <v>31</v>
      </c>
      <c r="F364" s="37">
        <v>5</v>
      </c>
      <c r="G364" s="38">
        <v>300.20999999999998</v>
      </c>
      <c r="H364" s="39">
        <v>1501.05</v>
      </c>
    </row>
    <row r="365" spans="1:8" ht="15.6">
      <c r="A365" s="34" t="s">
        <v>940</v>
      </c>
      <c r="B365" s="35" t="s">
        <v>941</v>
      </c>
      <c r="C365" s="36" t="s">
        <v>942</v>
      </c>
      <c r="D365" s="35" t="s">
        <v>5</v>
      </c>
      <c r="E365" s="35" t="s">
        <v>31</v>
      </c>
      <c r="F365" s="37">
        <v>7</v>
      </c>
      <c r="G365" s="38">
        <v>310.54000000000002</v>
      </c>
      <c r="H365" s="39">
        <v>2173.7800000000002</v>
      </c>
    </row>
    <row r="366" spans="1:8" ht="15.6">
      <c r="A366" s="34" t="s">
        <v>943</v>
      </c>
      <c r="B366" s="35" t="s">
        <v>944</v>
      </c>
      <c r="C366" s="36" t="s">
        <v>945</v>
      </c>
      <c r="D366" s="35" t="s">
        <v>5</v>
      </c>
      <c r="E366" s="35" t="s">
        <v>31</v>
      </c>
      <c r="F366" s="37">
        <v>1</v>
      </c>
      <c r="G366" s="38">
        <v>912.33</v>
      </c>
      <c r="H366" s="39">
        <v>912.33</v>
      </c>
    </row>
    <row r="367" spans="1:8" ht="23.4">
      <c r="A367" s="34" t="s">
        <v>946</v>
      </c>
      <c r="B367" s="35" t="s">
        <v>947</v>
      </c>
      <c r="C367" s="36" t="s">
        <v>948</v>
      </c>
      <c r="D367" s="35" t="s">
        <v>9</v>
      </c>
      <c r="E367" s="35" t="s">
        <v>31</v>
      </c>
      <c r="F367" s="37">
        <v>13</v>
      </c>
      <c r="G367" s="38">
        <v>428.32</v>
      </c>
      <c r="H367" s="39">
        <v>5568.16</v>
      </c>
    </row>
    <row r="368" spans="1:8" ht="15.6">
      <c r="A368" s="34" t="s">
        <v>949</v>
      </c>
      <c r="B368" s="35" t="s">
        <v>950</v>
      </c>
      <c r="C368" s="36" t="s">
        <v>951</v>
      </c>
      <c r="D368" s="35" t="s">
        <v>9</v>
      </c>
      <c r="E368" s="35" t="s">
        <v>31</v>
      </c>
      <c r="F368" s="37">
        <v>17</v>
      </c>
      <c r="G368" s="38">
        <v>77.59</v>
      </c>
      <c r="H368" s="39">
        <v>1319.03</v>
      </c>
    </row>
    <row r="369" spans="1:8" ht="15.6">
      <c r="A369" s="34" t="s">
        <v>952</v>
      </c>
      <c r="B369" s="35" t="s">
        <v>953</v>
      </c>
      <c r="C369" s="36" t="s">
        <v>954</v>
      </c>
      <c r="D369" s="35" t="s">
        <v>9</v>
      </c>
      <c r="E369" s="35" t="s">
        <v>31</v>
      </c>
      <c r="F369" s="37">
        <v>9</v>
      </c>
      <c r="G369" s="38">
        <v>49.71</v>
      </c>
      <c r="H369" s="39">
        <v>447.39</v>
      </c>
    </row>
    <row r="370" spans="1:8" ht="15.6">
      <c r="A370" s="34" t="s">
        <v>955</v>
      </c>
      <c r="B370" s="35" t="s">
        <v>956</v>
      </c>
      <c r="C370" s="36" t="s">
        <v>957</v>
      </c>
      <c r="D370" s="35" t="s">
        <v>5</v>
      </c>
      <c r="E370" s="35" t="s">
        <v>31</v>
      </c>
      <c r="F370" s="37">
        <v>14</v>
      </c>
      <c r="G370" s="38">
        <v>60.1</v>
      </c>
      <c r="H370" s="39">
        <v>841.4</v>
      </c>
    </row>
    <row r="371" spans="1:8" ht="15.6">
      <c r="A371" s="34" t="s">
        <v>958</v>
      </c>
      <c r="B371" s="35" t="s">
        <v>959</v>
      </c>
      <c r="C371" s="36" t="s">
        <v>960</v>
      </c>
      <c r="D371" s="35" t="s">
        <v>9</v>
      </c>
      <c r="E371" s="35" t="s">
        <v>24</v>
      </c>
      <c r="F371" s="37">
        <v>7.5</v>
      </c>
      <c r="G371" s="38">
        <v>725.02</v>
      </c>
      <c r="H371" s="39">
        <v>5437.65</v>
      </c>
    </row>
    <row r="372" spans="1:8" ht="15.6">
      <c r="A372" s="34" t="s">
        <v>961</v>
      </c>
      <c r="B372" s="35" t="s">
        <v>962</v>
      </c>
      <c r="C372" s="36" t="s">
        <v>963</v>
      </c>
      <c r="D372" s="35" t="s">
        <v>9</v>
      </c>
      <c r="E372" s="35" t="s">
        <v>31</v>
      </c>
      <c r="F372" s="37">
        <v>10</v>
      </c>
      <c r="G372" s="38">
        <v>203.44</v>
      </c>
      <c r="H372" s="39">
        <v>2034.4</v>
      </c>
    </row>
    <row r="373" spans="1:8">
      <c r="A373" s="34" t="s">
        <v>964</v>
      </c>
      <c r="B373" s="35" t="s">
        <v>965</v>
      </c>
      <c r="C373" s="36" t="s">
        <v>966</v>
      </c>
      <c r="D373" s="35" t="s">
        <v>9</v>
      </c>
      <c r="E373" s="35" t="s">
        <v>31</v>
      </c>
      <c r="F373" s="37">
        <v>107</v>
      </c>
      <c r="G373" s="38">
        <v>40.78</v>
      </c>
      <c r="H373" s="39">
        <v>4363.46</v>
      </c>
    </row>
    <row r="374" spans="1:8" ht="15.6">
      <c r="A374" s="34" t="s">
        <v>967</v>
      </c>
      <c r="B374" s="35" t="s">
        <v>968</v>
      </c>
      <c r="C374" s="36" t="s">
        <v>969</v>
      </c>
      <c r="D374" s="35" t="s">
        <v>9</v>
      </c>
      <c r="E374" s="35" t="s">
        <v>38</v>
      </c>
      <c r="F374" s="37">
        <v>9.6999999999999993</v>
      </c>
      <c r="G374" s="38">
        <v>142.61000000000001</v>
      </c>
      <c r="H374" s="39">
        <v>1383.32</v>
      </c>
    </row>
    <row r="375" spans="1:8">
      <c r="A375" s="27" t="s">
        <v>970</v>
      </c>
      <c r="B375" s="44" t="s">
        <v>971</v>
      </c>
      <c r="C375" s="44"/>
      <c r="D375" s="44"/>
      <c r="E375" s="44"/>
      <c r="F375" s="44"/>
      <c r="G375" s="44"/>
      <c r="H375" s="28">
        <v>4195.67</v>
      </c>
    </row>
    <row r="376" spans="1:8">
      <c r="A376" s="34" t="s">
        <v>972</v>
      </c>
      <c r="B376" s="35" t="s">
        <v>973</v>
      </c>
      <c r="C376" s="36" t="s">
        <v>974</v>
      </c>
      <c r="D376" s="35" t="s">
        <v>9</v>
      </c>
      <c r="E376" s="35" t="s">
        <v>31</v>
      </c>
      <c r="F376" s="37">
        <v>1</v>
      </c>
      <c r="G376" s="38">
        <v>643.17999999999995</v>
      </c>
      <c r="H376" s="39">
        <v>643.17999999999995</v>
      </c>
    </row>
    <row r="377" spans="1:8" ht="15.6">
      <c r="A377" s="34" t="s">
        <v>975</v>
      </c>
      <c r="B377" s="35" t="s">
        <v>976</v>
      </c>
      <c r="C377" s="36" t="s">
        <v>977</v>
      </c>
      <c r="D377" s="35" t="s">
        <v>5</v>
      </c>
      <c r="E377" s="35" t="s">
        <v>31</v>
      </c>
      <c r="F377" s="37">
        <v>2</v>
      </c>
      <c r="G377" s="38">
        <v>47.17</v>
      </c>
      <c r="H377" s="39">
        <v>94.34</v>
      </c>
    </row>
    <row r="378" spans="1:8" ht="23.4">
      <c r="A378" s="34" t="s">
        <v>978</v>
      </c>
      <c r="B378" s="35" t="s">
        <v>979</v>
      </c>
      <c r="C378" s="36" t="s">
        <v>980</v>
      </c>
      <c r="D378" s="35" t="s">
        <v>5</v>
      </c>
      <c r="E378" s="35" t="s">
        <v>38</v>
      </c>
      <c r="F378" s="37">
        <v>45.8</v>
      </c>
      <c r="G378" s="38">
        <v>43.84</v>
      </c>
      <c r="H378" s="39">
        <v>2007.87</v>
      </c>
    </row>
    <row r="379" spans="1:8">
      <c r="A379" s="34" t="s">
        <v>981</v>
      </c>
      <c r="B379" s="35" t="s">
        <v>982</v>
      </c>
      <c r="C379" s="36" t="s">
        <v>983</v>
      </c>
      <c r="D379" s="35" t="s">
        <v>9</v>
      </c>
      <c r="E379" s="35" t="s">
        <v>31</v>
      </c>
      <c r="F379" s="37">
        <v>1</v>
      </c>
      <c r="G379" s="38">
        <v>15.17</v>
      </c>
      <c r="H379" s="39">
        <v>15.17</v>
      </c>
    </row>
    <row r="380" spans="1:8">
      <c r="A380" s="34" t="s">
        <v>984</v>
      </c>
      <c r="B380" s="35" t="s">
        <v>985</v>
      </c>
      <c r="C380" s="36" t="s">
        <v>986</v>
      </c>
      <c r="D380" s="35" t="s">
        <v>9</v>
      </c>
      <c r="E380" s="35" t="s">
        <v>31</v>
      </c>
      <c r="F380" s="37">
        <v>4</v>
      </c>
      <c r="G380" s="38">
        <v>24.78</v>
      </c>
      <c r="H380" s="39">
        <v>99.12</v>
      </c>
    </row>
    <row r="381" spans="1:8" ht="15.6">
      <c r="A381" s="34" t="s">
        <v>987</v>
      </c>
      <c r="B381" s="35" t="s">
        <v>988</v>
      </c>
      <c r="C381" s="36" t="s">
        <v>989</v>
      </c>
      <c r="D381" s="35" t="s">
        <v>5</v>
      </c>
      <c r="E381" s="35" t="s">
        <v>31</v>
      </c>
      <c r="F381" s="37">
        <v>2</v>
      </c>
      <c r="G381" s="38">
        <v>53.99</v>
      </c>
      <c r="H381" s="39">
        <v>107.98</v>
      </c>
    </row>
    <row r="382" spans="1:8" ht="15.6">
      <c r="A382" s="34" t="s">
        <v>990</v>
      </c>
      <c r="B382" s="35" t="s">
        <v>991</v>
      </c>
      <c r="C382" s="36" t="s">
        <v>992</v>
      </c>
      <c r="D382" s="35" t="s">
        <v>5</v>
      </c>
      <c r="E382" s="35" t="s">
        <v>31</v>
      </c>
      <c r="F382" s="37">
        <v>4</v>
      </c>
      <c r="G382" s="38">
        <v>63.86</v>
      </c>
      <c r="H382" s="39">
        <v>255.44</v>
      </c>
    </row>
    <row r="383" spans="1:8" ht="23.4">
      <c r="A383" s="34" t="s">
        <v>993</v>
      </c>
      <c r="B383" s="35" t="s">
        <v>994</v>
      </c>
      <c r="C383" s="36" t="s">
        <v>995</v>
      </c>
      <c r="D383" s="35" t="s">
        <v>5</v>
      </c>
      <c r="E383" s="35" t="s">
        <v>31</v>
      </c>
      <c r="F383" s="37">
        <v>1</v>
      </c>
      <c r="G383" s="38">
        <v>46.04</v>
      </c>
      <c r="H383" s="39">
        <v>46.04</v>
      </c>
    </row>
    <row r="384" spans="1:8" ht="23.4">
      <c r="A384" s="34" t="s">
        <v>996</v>
      </c>
      <c r="B384" s="35" t="s">
        <v>997</v>
      </c>
      <c r="C384" s="36" t="s">
        <v>998</v>
      </c>
      <c r="D384" s="35" t="s">
        <v>5</v>
      </c>
      <c r="E384" s="35" t="s">
        <v>31</v>
      </c>
      <c r="F384" s="37">
        <v>8</v>
      </c>
      <c r="G384" s="38">
        <v>24.56</v>
      </c>
      <c r="H384" s="39">
        <v>196.48</v>
      </c>
    </row>
    <row r="385" spans="1:8" ht="23.4">
      <c r="A385" s="34" t="s">
        <v>999</v>
      </c>
      <c r="B385" s="35" t="s">
        <v>1000</v>
      </c>
      <c r="C385" s="36" t="s">
        <v>1001</v>
      </c>
      <c r="D385" s="35" t="s">
        <v>5</v>
      </c>
      <c r="E385" s="35" t="s">
        <v>31</v>
      </c>
      <c r="F385" s="37">
        <v>2</v>
      </c>
      <c r="G385" s="38">
        <v>69.680000000000007</v>
      </c>
      <c r="H385" s="39">
        <v>139.36000000000001</v>
      </c>
    </row>
    <row r="386" spans="1:8" ht="23.4">
      <c r="A386" s="34" t="s">
        <v>1002</v>
      </c>
      <c r="B386" s="35" t="s">
        <v>1003</v>
      </c>
      <c r="C386" s="36" t="s">
        <v>1004</v>
      </c>
      <c r="D386" s="35" t="s">
        <v>5</v>
      </c>
      <c r="E386" s="35" t="s">
        <v>31</v>
      </c>
      <c r="F386" s="37">
        <v>6</v>
      </c>
      <c r="G386" s="38">
        <v>69.680000000000007</v>
      </c>
      <c r="H386" s="39">
        <v>418.08</v>
      </c>
    </row>
    <row r="387" spans="1:8" ht="23.4">
      <c r="A387" s="34" t="s">
        <v>1005</v>
      </c>
      <c r="B387" s="35" t="s">
        <v>1006</v>
      </c>
      <c r="C387" s="36" t="s">
        <v>1007</v>
      </c>
      <c r="D387" s="35" t="s">
        <v>5</v>
      </c>
      <c r="E387" s="35" t="s">
        <v>31</v>
      </c>
      <c r="F387" s="37">
        <v>2</v>
      </c>
      <c r="G387" s="38">
        <v>47.63</v>
      </c>
      <c r="H387" s="39">
        <v>95.26</v>
      </c>
    </row>
    <row r="388" spans="1:8" ht="15.6">
      <c r="A388" s="34" t="s">
        <v>1008</v>
      </c>
      <c r="B388" s="35" t="s">
        <v>1009</v>
      </c>
      <c r="C388" s="36" t="s">
        <v>1010</v>
      </c>
      <c r="D388" s="35" t="s">
        <v>9</v>
      </c>
      <c r="E388" s="35" t="s">
        <v>24</v>
      </c>
      <c r="F388" s="37">
        <v>0.24</v>
      </c>
      <c r="G388" s="38">
        <v>322.27999999999997</v>
      </c>
      <c r="H388" s="39">
        <v>77.349999999999994</v>
      </c>
    </row>
    <row r="389" spans="1:8">
      <c r="A389" s="27" t="s">
        <v>1011</v>
      </c>
      <c r="B389" s="44" t="s">
        <v>1012</v>
      </c>
      <c r="C389" s="44"/>
      <c r="D389" s="44"/>
      <c r="E389" s="44"/>
      <c r="F389" s="44"/>
      <c r="G389" s="44"/>
      <c r="H389" s="28">
        <v>36851.49</v>
      </c>
    </row>
    <row r="390" spans="1:8">
      <c r="A390" s="27" t="s">
        <v>1013</v>
      </c>
      <c r="B390" s="44" t="s">
        <v>1014</v>
      </c>
      <c r="C390" s="44"/>
      <c r="D390" s="44"/>
      <c r="E390" s="44"/>
      <c r="F390" s="44"/>
      <c r="G390" s="44"/>
      <c r="H390" s="28">
        <v>3334.88</v>
      </c>
    </row>
    <row r="391" spans="1:8" ht="15.6">
      <c r="A391" s="34" t="s">
        <v>1015</v>
      </c>
      <c r="B391" s="35" t="s">
        <v>1016</v>
      </c>
      <c r="C391" s="36" t="s">
        <v>1017</v>
      </c>
      <c r="D391" s="35" t="s">
        <v>5</v>
      </c>
      <c r="E391" s="35" t="s">
        <v>31</v>
      </c>
      <c r="F391" s="37">
        <v>6</v>
      </c>
      <c r="G391" s="38">
        <v>286.86</v>
      </c>
      <c r="H391" s="39">
        <v>1721.16</v>
      </c>
    </row>
    <row r="392" spans="1:8" ht="15.6">
      <c r="A392" s="34" t="s">
        <v>1018</v>
      </c>
      <c r="B392" s="35" t="s">
        <v>1019</v>
      </c>
      <c r="C392" s="36" t="s">
        <v>1020</v>
      </c>
      <c r="D392" s="35" t="s">
        <v>5</v>
      </c>
      <c r="E392" s="35" t="s">
        <v>31</v>
      </c>
      <c r="F392" s="37">
        <v>2</v>
      </c>
      <c r="G392" s="38">
        <v>806.86</v>
      </c>
      <c r="H392" s="39">
        <v>1613.72</v>
      </c>
    </row>
    <row r="393" spans="1:8">
      <c r="A393" s="27" t="s">
        <v>1021</v>
      </c>
      <c r="B393" s="44" t="s">
        <v>1022</v>
      </c>
      <c r="C393" s="44"/>
      <c r="D393" s="44"/>
      <c r="E393" s="44"/>
      <c r="F393" s="44"/>
      <c r="G393" s="44"/>
      <c r="H393" s="28">
        <v>5778.4</v>
      </c>
    </row>
    <row r="394" spans="1:8" ht="31.2">
      <c r="A394" s="34" t="s">
        <v>1023</v>
      </c>
      <c r="B394" s="35" t="s">
        <v>1024</v>
      </c>
      <c r="C394" s="36" t="s">
        <v>1025</v>
      </c>
      <c r="D394" s="35" t="s">
        <v>5</v>
      </c>
      <c r="E394" s="35" t="s">
        <v>31</v>
      </c>
      <c r="F394" s="37">
        <v>1</v>
      </c>
      <c r="G394" s="38">
        <v>2363.84</v>
      </c>
      <c r="H394" s="39">
        <v>2363.84</v>
      </c>
    </row>
    <row r="395" spans="1:8" ht="15.6">
      <c r="A395" s="34" t="s">
        <v>1026</v>
      </c>
      <c r="B395" s="35" t="s">
        <v>1027</v>
      </c>
      <c r="C395" s="36" t="s">
        <v>1028</v>
      </c>
      <c r="D395" s="35" t="s">
        <v>5</v>
      </c>
      <c r="E395" s="35" t="s">
        <v>31</v>
      </c>
      <c r="F395" s="37">
        <v>1</v>
      </c>
      <c r="G395" s="38">
        <v>3414.56</v>
      </c>
      <c r="H395" s="39">
        <v>3414.56</v>
      </c>
    </row>
    <row r="396" spans="1:8">
      <c r="A396" s="27" t="s">
        <v>1029</v>
      </c>
      <c r="B396" s="44" t="s">
        <v>759</v>
      </c>
      <c r="C396" s="44"/>
      <c r="D396" s="44"/>
      <c r="E396" s="44"/>
      <c r="F396" s="44"/>
      <c r="G396" s="44"/>
      <c r="H396" s="28">
        <v>15515.15</v>
      </c>
    </row>
    <row r="397" spans="1:8" ht="15.6">
      <c r="A397" s="34" t="s">
        <v>1030</v>
      </c>
      <c r="B397" s="35" t="s">
        <v>714</v>
      </c>
      <c r="C397" s="36" t="s">
        <v>715</v>
      </c>
      <c r="D397" s="35" t="s">
        <v>5</v>
      </c>
      <c r="E397" s="35" t="s">
        <v>31</v>
      </c>
      <c r="F397" s="37">
        <v>5</v>
      </c>
      <c r="G397" s="38">
        <v>301.11</v>
      </c>
      <c r="H397" s="39">
        <v>1505.55</v>
      </c>
    </row>
    <row r="398" spans="1:8" ht="15.6">
      <c r="A398" s="34" t="s">
        <v>1031</v>
      </c>
      <c r="B398" s="35" t="s">
        <v>1032</v>
      </c>
      <c r="C398" s="36" t="s">
        <v>1033</v>
      </c>
      <c r="D398" s="35" t="s">
        <v>5</v>
      </c>
      <c r="E398" s="35" t="s">
        <v>31</v>
      </c>
      <c r="F398" s="37">
        <v>3</v>
      </c>
      <c r="G398" s="38">
        <v>592.97</v>
      </c>
      <c r="H398" s="39">
        <v>1778.91</v>
      </c>
    </row>
    <row r="399" spans="1:8" ht="15.6">
      <c r="A399" s="34" t="s">
        <v>1034</v>
      </c>
      <c r="B399" s="35" t="s">
        <v>1035</v>
      </c>
      <c r="C399" s="36" t="s">
        <v>1036</v>
      </c>
      <c r="D399" s="35" t="s">
        <v>5</v>
      </c>
      <c r="E399" s="35" t="s">
        <v>31</v>
      </c>
      <c r="F399" s="37">
        <v>1</v>
      </c>
      <c r="G399" s="38">
        <v>157.37</v>
      </c>
      <c r="H399" s="39">
        <v>157.37</v>
      </c>
    </row>
    <row r="400" spans="1:8" ht="15.6">
      <c r="A400" s="34" t="s">
        <v>1037</v>
      </c>
      <c r="B400" s="35" t="s">
        <v>1038</v>
      </c>
      <c r="C400" s="36" t="s">
        <v>1039</v>
      </c>
      <c r="D400" s="35" t="s">
        <v>9</v>
      </c>
      <c r="E400" s="35" t="s">
        <v>31</v>
      </c>
      <c r="F400" s="37">
        <v>1</v>
      </c>
      <c r="G400" s="38">
        <v>3017.02</v>
      </c>
      <c r="H400" s="39">
        <v>3017.02</v>
      </c>
    </row>
    <row r="401" spans="1:8">
      <c r="A401" s="34" t="s">
        <v>1040</v>
      </c>
      <c r="B401" s="35" t="s">
        <v>1041</v>
      </c>
      <c r="C401" s="36" t="s">
        <v>1042</v>
      </c>
      <c r="D401" s="35" t="s">
        <v>9</v>
      </c>
      <c r="E401" s="35" t="s">
        <v>31</v>
      </c>
      <c r="F401" s="37">
        <v>1</v>
      </c>
      <c r="G401" s="38">
        <v>502.42</v>
      </c>
      <c r="H401" s="39">
        <v>502.42</v>
      </c>
    </row>
    <row r="402" spans="1:8">
      <c r="A402" s="34" t="s">
        <v>1043</v>
      </c>
      <c r="B402" s="35" t="s">
        <v>1044</v>
      </c>
      <c r="C402" s="36" t="s">
        <v>1045</v>
      </c>
      <c r="D402" s="35" t="s">
        <v>9</v>
      </c>
      <c r="E402" s="35" t="s">
        <v>1046</v>
      </c>
      <c r="F402" s="37">
        <v>1</v>
      </c>
      <c r="G402" s="38">
        <v>2865.49</v>
      </c>
      <c r="H402" s="39">
        <v>2865.49</v>
      </c>
    </row>
    <row r="403" spans="1:8" ht="15.6">
      <c r="A403" s="34" t="s">
        <v>1047</v>
      </c>
      <c r="B403" s="35" t="s">
        <v>1048</v>
      </c>
      <c r="C403" s="36" t="s">
        <v>1049</v>
      </c>
      <c r="D403" s="35" t="s">
        <v>5</v>
      </c>
      <c r="E403" s="35" t="s">
        <v>31</v>
      </c>
      <c r="F403" s="37">
        <v>2</v>
      </c>
      <c r="G403" s="38">
        <v>818.44</v>
      </c>
      <c r="H403" s="39">
        <v>1636.88</v>
      </c>
    </row>
    <row r="404" spans="1:8">
      <c r="A404" s="34" t="s">
        <v>1050</v>
      </c>
      <c r="B404" s="35" t="s">
        <v>1051</v>
      </c>
      <c r="C404" s="36" t="s">
        <v>1052</v>
      </c>
      <c r="D404" s="35" t="s">
        <v>9</v>
      </c>
      <c r="E404" s="35" t="s">
        <v>31</v>
      </c>
      <c r="F404" s="37">
        <v>1</v>
      </c>
      <c r="G404" s="38">
        <v>4051.51</v>
      </c>
      <c r="H404" s="39">
        <v>4051.51</v>
      </c>
    </row>
    <row r="405" spans="1:8">
      <c r="A405" s="27" t="s">
        <v>1053</v>
      </c>
      <c r="B405" s="44" t="s">
        <v>769</v>
      </c>
      <c r="C405" s="44"/>
      <c r="D405" s="44"/>
      <c r="E405" s="44"/>
      <c r="F405" s="44"/>
      <c r="G405" s="44"/>
      <c r="H405" s="28">
        <v>9442.1299999999992</v>
      </c>
    </row>
    <row r="406" spans="1:8" ht="23.4">
      <c r="A406" s="34" t="s">
        <v>1054</v>
      </c>
      <c r="B406" s="35" t="s">
        <v>1055</v>
      </c>
      <c r="C406" s="36" t="s">
        <v>1056</v>
      </c>
      <c r="D406" s="35" t="s">
        <v>5</v>
      </c>
      <c r="E406" s="35" t="s">
        <v>31</v>
      </c>
      <c r="F406" s="37">
        <v>7</v>
      </c>
      <c r="G406" s="38">
        <v>116.61</v>
      </c>
      <c r="H406" s="39">
        <v>816.27</v>
      </c>
    </row>
    <row r="407" spans="1:8" ht="23.4">
      <c r="A407" s="34" t="s">
        <v>1057</v>
      </c>
      <c r="B407" s="35" t="s">
        <v>1058</v>
      </c>
      <c r="C407" s="36" t="s">
        <v>1059</v>
      </c>
      <c r="D407" s="35" t="s">
        <v>5</v>
      </c>
      <c r="E407" s="35" t="s">
        <v>38</v>
      </c>
      <c r="F407" s="37">
        <v>63</v>
      </c>
      <c r="G407" s="38">
        <v>119.8</v>
      </c>
      <c r="H407" s="39">
        <v>7547.4</v>
      </c>
    </row>
    <row r="408" spans="1:8" ht="23.4">
      <c r="A408" s="34" t="s">
        <v>1060</v>
      </c>
      <c r="B408" s="35" t="s">
        <v>1061</v>
      </c>
      <c r="C408" s="36" t="s">
        <v>1062</v>
      </c>
      <c r="D408" s="35" t="s">
        <v>5</v>
      </c>
      <c r="E408" s="35" t="s">
        <v>31</v>
      </c>
      <c r="F408" s="37">
        <v>1</v>
      </c>
      <c r="G408" s="38">
        <v>126.06</v>
      </c>
      <c r="H408" s="39">
        <v>126.06</v>
      </c>
    </row>
    <row r="409" spans="1:8" ht="23.4">
      <c r="A409" s="34" t="s">
        <v>1063</v>
      </c>
      <c r="B409" s="35" t="s">
        <v>1064</v>
      </c>
      <c r="C409" s="36" t="s">
        <v>1065</v>
      </c>
      <c r="D409" s="35" t="s">
        <v>5</v>
      </c>
      <c r="E409" s="35" t="s">
        <v>31</v>
      </c>
      <c r="F409" s="37">
        <v>2</v>
      </c>
      <c r="G409" s="38">
        <v>73.400000000000006</v>
      </c>
      <c r="H409" s="39">
        <v>146.80000000000001</v>
      </c>
    </row>
    <row r="410" spans="1:8" ht="23.4">
      <c r="A410" s="34" t="s">
        <v>1066</v>
      </c>
      <c r="B410" s="35" t="s">
        <v>1067</v>
      </c>
      <c r="C410" s="36" t="s">
        <v>1068</v>
      </c>
      <c r="D410" s="35" t="s">
        <v>5</v>
      </c>
      <c r="E410" s="35" t="s">
        <v>31</v>
      </c>
      <c r="F410" s="37">
        <v>4</v>
      </c>
      <c r="G410" s="38">
        <v>201.4</v>
      </c>
      <c r="H410" s="39">
        <v>805.6</v>
      </c>
    </row>
    <row r="411" spans="1:8">
      <c r="A411" s="27" t="s">
        <v>1069</v>
      </c>
      <c r="B411" s="44" t="s">
        <v>1070</v>
      </c>
      <c r="C411" s="44"/>
      <c r="D411" s="44"/>
      <c r="E411" s="44"/>
      <c r="F411" s="44"/>
      <c r="G411" s="44"/>
      <c r="H411" s="28">
        <v>2780.93</v>
      </c>
    </row>
    <row r="412" spans="1:8" ht="15.6">
      <c r="A412" s="34" t="s">
        <v>1071</v>
      </c>
      <c r="B412" s="35" t="s">
        <v>1072</v>
      </c>
      <c r="C412" s="36" t="s">
        <v>1073</v>
      </c>
      <c r="D412" s="35" t="s">
        <v>5</v>
      </c>
      <c r="E412" s="35" t="s">
        <v>31</v>
      </c>
      <c r="F412" s="37">
        <v>36</v>
      </c>
      <c r="G412" s="38">
        <v>19.68</v>
      </c>
      <c r="H412" s="39">
        <v>708.48</v>
      </c>
    </row>
    <row r="413" spans="1:8">
      <c r="A413" s="34" t="s">
        <v>1074</v>
      </c>
      <c r="B413" s="35" t="s">
        <v>1075</v>
      </c>
      <c r="C413" s="36" t="s">
        <v>1076</v>
      </c>
      <c r="D413" s="35" t="s">
        <v>9</v>
      </c>
      <c r="E413" s="35" t="s">
        <v>31</v>
      </c>
      <c r="F413" s="37">
        <v>34</v>
      </c>
      <c r="G413" s="38">
        <v>47.35</v>
      </c>
      <c r="H413" s="39">
        <v>1609.9</v>
      </c>
    </row>
    <row r="414" spans="1:8" ht="15.6">
      <c r="A414" s="34" t="s">
        <v>1077</v>
      </c>
      <c r="B414" s="35" t="s">
        <v>1078</v>
      </c>
      <c r="C414" s="36" t="s">
        <v>1079</v>
      </c>
      <c r="D414" s="35" t="s">
        <v>5</v>
      </c>
      <c r="E414" s="35" t="s">
        <v>24</v>
      </c>
      <c r="F414" s="37">
        <v>5</v>
      </c>
      <c r="G414" s="38">
        <v>92.51</v>
      </c>
      <c r="H414" s="39">
        <v>462.55</v>
      </c>
    </row>
    <row r="415" spans="1:8">
      <c r="A415" s="27" t="s">
        <v>1080</v>
      </c>
      <c r="B415" s="44" t="s">
        <v>1081</v>
      </c>
      <c r="C415" s="44"/>
      <c r="D415" s="44"/>
      <c r="E415" s="44"/>
      <c r="F415" s="44"/>
      <c r="G415" s="44"/>
      <c r="H415" s="28">
        <v>193673.53</v>
      </c>
    </row>
    <row r="416" spans="1:8">
      <c r="A416" s="27" t="s">
        <v>1082</v>
      </c>
      <c r="B416" s="44" t="s">
        <v>1083</v>
      </c>
      <c r="C416" s="44"/>
      <c r="D416" s="44"/>
      <c r="E416" s="44"/>
      <c r="F416" s="44"/>
      <c r="G416" s="44"/>
      <c r="H416" s="28">
        <v>3156.04</v>
      </c>
    </row>
    <row r="417" spans="1:8" ht="23.4">
      <c r="A417" s="34" t="s">
        <v>1084</v>
      </c>
      <c r="B417" s="35" t="s">
        <v>1085</v>
      </c>
      <c r="C417" s="36" t="s">
        <v>1086</v>
      </c>
      <c r="D417" s="35" t="s">
        <v>5</v>
      </c>
      <c r="E417" s="35" t="s">
        <v>31</v>
      </c>
      <c r="F417" s="37">
        <v>1</v>
      </c>
      <c r="G417" s="38">
        <v>370.3</v>
      </c>
      <c r="H417" s="39">
        <v>370.3</v>
      </c>
    </row>
    <row r="418" spans="1:8" ht="23.4">
      <c r="A418" s="34" t="s">
        <v>1087</v>
      </c>
      <c r="B418" s="35" t="s">
        <v>1088</v>
      </c>
      <c r="C418" s="36" t="s">
        <v>1089</v>
      </c>
      <c r="D418" s="35" t="s">
        <v>5</v>
      </c>
      <c r="E418" s="35" t="s">
        <v>31</v>
      </c>
      <c r="F418" s="37">
        <v>2</v>
      </c>
      <c r="G418" s="38">
        <v>508.37</v>
      </c>
      <c r="H418" s="39">
        <v>1016.74</v>
      </c>
    </row>
    <row r="419" spans="1:8" ht="23.4">
      <c r="A419" s="34" t="s">
        <v>1090</v>
      </c>
      <c r="B419" s="35" t="s">
        <v>1091</v>
      </c>
      <c r="C419" s="36" t="s">
        <v>1092</v>
      </c>
      <c r="D419" s="35" t="s">
        <v>5</v>
      </c>
      <c r="E419" s="35" t="s">
        <v>31</v>
      </c>
      <c r="F419" s="37">
        <v>3</v>
      </c>
      <c r="G419" s="38">
        <v>532.99</v>
      </c>
      <c r="H419" s="39">
        <v>1598.97</v>
      </c>
    </row>
    <row r="420" spans="1:8" ht="15.6">
      <c r="A420" s="34" t="s">
        <v>1093</v>
      </c>
      <c r="B420" s="35" t="s">
        <v>1094</v>
      </c>
      <c r="C420" s="36" t="s">
        <v>1095</v>
      </c>
      <c r="D420" s="35" t="s">
        <v>5</v>
      </c>
      <c r="E420" s="35" t="s">
        <v>31</v>
      </c>
      <c r="F420" s="37">
        <v>1</v>
      </c>
      <c r="G420" s="38">
        <v>170.03</v>
      </c>
      <c r="H420" s="39">
        <v>170.03</v>
      </c>
    </row>
    <row r="421" spans="1:8">
      <c r="A421" s="27" t="s">
        <v>1096</v>
      </c>
      <c r="B421" s="44" t="s">
        <v>1097</v>
      </c>
      <c r="C421" s="44"/>
      <c r="D421" s="44"/>
      <c r="E421" s="44"/>
      <c r="F421" s="44"/>
      <c r="G421" s="44"/>
      <c r="H421" s="28">
        <v>10965.46</v>
      </c>
    </row>
    <row r="422" spans="1:8" ht="15.6">
      <c r="A422" s="34" t="s">
        <v>1098</v>
      </c>
      <c r="B422" s="35" t="s">
        <v>1099</v>
      </c>
      <c r="C422" s="36" t="s">
        <v>1100</v>
      </c>
      <c r="D422" s="35" t="s">
        <v>5</v>
      </c>
      <c r="E422" s="35" t="s">
        <v>31</v>
      </c>
      <c r="F422" s="37">
        <v>66</v>
      </c>
      <c r="G422" s="38">
        <v>11.46</v>
      </c>
      <c r="H422" s="39">
        <v>756.36</v>
      </c>
    </row>
    <row r="423" spans="1:8" ht="15.6">
      <c r="A423" s="34" t="s">
        <v>1101</v>
      </c>
      <c r="B423" s="35" t="s">
        <v>1102</v>
      </c>
      <c r="C423" s="36" t="s">
        <v>1103</v>
      </c>
      <c r="D423" s="35" t="s">
        <v>5</v>
      </c>
      <c r="E423" s="35" t="s">
        <v>31</v>
      </c>
      <c r="F423" s="37">
        <v>5</v>
      </c>
      <c r="G423" s="38">
        <v>12.19</v>
      </c>
      <c r="H423" s="39">
        <v>60.95</v>
      </c>
    </row>
    <row r="424" spans="1:8" ht="15.6">
      <c r="A424" s="34" t="s">
        <v>1104</v>
      </c>
      <c r="B424" s="35" t="s">
        <v>1105</v>
      </c>
      <c r="C424" s="36" t="s">
        <v>1106</v>
      </c>
      <c r="D424" s="35" t="s">
        <v>5</v>
      </c>
      <c r="E424" s="35" t="s">
        <v>31</v>
      </c>
      <c r="F424" s="37">
        <v>16</v>
      </c>
      <c r="G424" s="38">
        <v>13.56</v>
      </c>
      <c r="H424" s="39">
        <v>216.96</v>
      </c>
    </row>
    <row r="425" spans="1:8" ht="15.6">
      <c r="A425" s="34" t="s">
        <v>1107</v>
      </c>
      <c r="B425" s="35" t="s">
        <v>1108</v>
      </c>
      <c r="C425" s="36" t="s">
        <v>1109</v>
      </c>
      <c r="D425" s="35" t="s">
        <v>5</v>
      </c>
      <c r="E425" s="35" t="s">
        <v>31</v>
      </c>
      <c r="F425" s="37">
        <v>4</v>
      </c>
      <c r="G425" s="38">
        <v>13.56</v>
      </c>
      <c r="H425" s="39">
        <v>54.24</v>
      </c>
    </row>
    <row r="426" spans="1:8" ht="15.6">
      <c r="A426" s="34" t="s">
        <v>1110</v>
      </c>
      <c r="B426" s="35" t="s">
        <v>1111</v>
      </c>
      <c r="C426" s="36" t="s">
        <v>1112</v>
      </c>
      <c r="D426" s="35" t="s">
        <v>5</v>
      </c>
      <c r="E426" s="35" t="s">
        <v>31</v>
      </c>
      <c r="F426" s="37">
        <v>1</v>
      </c>
      <c r="G426" s="38">
        <v>22.01</v>
      </c>
      <c r="H426" s="39">
        <v>22.01</v>
      </c>
    </row>
    <row r="427" spans="1:8" ht="15.6">
      <c r="A427" s="34" t="s">
        <v>1113</v>
      </c>
      <c r="B427" s="35" t="s">
        <v>1114</v>
      </c>
      <c r="C427" s="36" t="s">
        <v>1115</v>
      </c>
      <c r="D427" s="35" t="s">
        <v>5</v>
      </c>
      <c r="E427" s="35" t="s">
        <v>31</v>
      </c>
      <c r="F427" s="37">
        <v>2</v>
      </c>
      <c r="G427" s="38">
        <v>70.760000000000005</v>
      </c>
      <c r="H427" s="39">
        <v>141.52000000000001</v>
      </c>
    </row>
    <row r="428" spans="1:8" ht="15.6">
      <c r="A428" s="34" t="s">
        <v>1116</v>
      </c>
      <c r="B428" s="35" t="s">
        <v>1117</v>
      </c>
      <c r="C428" s="36" t="s">
        <v>1118</v>
      </c>
      <c r="D428" s="35" t="s">
        <v>5</v>
      </c>
      <c r="E428" s="35" t="s">
        <v>31</v>
      </c>
      <c r="F428" s="37">
        <v>4</v>
      </c>
      <c r="G428" s="38">
        <v>79.900000000000006</v>
      </c>
      <c r="H428" s="39">
        <v>319.60000000000002</v>
      </c>
    </row>
    <row r="429" spans="1:8" ht="15.6">
      <c r="A429" s="34" t="s">
        <v>1119</v>
      </c>
      <c r="B429" s="35" t="s">
        <v>1120</v>
      </c>
      <c r="C429" s="36" t="s">
        <v>1121</v>
      </c>
      <c r="D429" s="35" t="s">
        <v>5</v>
      </c>
      <c r="E429" s="35" t="s">
        <v>31</v>
      </c>
      <c r="F429" s="37">
        <v>2</v>
      </c>
      <c r="G429" s="38">
        <v>87.92</v>
      </c>
      <c r="H429" s="39">
        <v>175.84</v>
      </c>
    </row>
    <row r="430" spans="1:8" ht="15.6">
      <c r="A430" s="34" t="s">
        <v>1122</v>
      </c>
      <c r="B430" s="35" t="s">
        <v>1123</v>
      </c>
      <c r="C430" s="36" t="s">
        <v>1124</v>
      </c>
      <c r="D430" s="35" t="s">
        <v>5</v>
      </c>
      <c r="E430" s="35" t="s">
        <v>31</v>
      </c>
      <c r="F430" s="37">
        <v>2</v>
      </c>
      <c r="G430" s="38">
        <v>98.2</v>
      </c>
      <c r="H430" s="39">
        <v>196.4</v>
      </c>
    </row>
    <row r="431" spans="1:8" ht="15.6">
      <c r="A431" s="34" t="s">
        <v>1125</v>
      </c>
      <c r="B431" s="35" t="s">
        <v>1126</v>
      </c>
      <c r="C431" s="36" t="s">
        <v>1127</v>
      </c>
      <c r="D431" s="35" t="s">
        <v>5</v>
      </c>
      <c r="E431" s="35" t="s">
        <v>31</v>
      </c>
      <c r="F431" s="37">
        <v>2</v>
      </c>
      <c r="G431" s="38">
        <v>157.22999999999999</v>
      </c>
      <c r="H431" s="39">
        <v>314.45999999999998</v>
      </c>
    </row>
    <row r="432" spans="1:8" ht="15.6">
      <c r="A432" s="34" t="s">
        <v>1128</v>
      </c>
      <c r="B432" s="35" t="s">
        <v>1129</v>
      </c>
      <c r="C432" s="36" t="s">
        <v>1130</v>
      </c>
      <c r="D432" s="35" t="s">
        <v>5</v>
      </c>
      <c r="E432" s="35" t="s">
        <v>31</v>
      </c>
      <c r="F432" s="37">
        <v>2</v>
      </c>
      <c r="G432" s="38">
        <v>977.34</v>
      </c>
      <c r="H432" s="39">
        <v>1954.68</v>
      </c>
    </row>
    <row r="433" spans="1:8">
      <c r="A433" s="34" t="s">
        <v>1131</v>
      </c>
      <c r="B433" s="35" t="s">
        <v>1132</v>
      </c>
      <c r="C433" s="36" t="s">
        <v>1133</v>
      </c>
      <c r="D433" s="35" t="s">
        <v>9</v>
      </c>
      <c r="E433" s="35" t="s">
        <v>31</v>
      </c>
      <c r="F433" s="37">
        <v>1</v>
      </c>
      <c r="G433" s="38">
        <v>150.19</v>
      </c>
      <c r="H433" s="39">
        <v>150.19</v>
      </c>
    </row>
    <row r="434" spans="1:8">
      <c r="A434" s="34" t="s">
        <v>1134</v>
      </c>
      <c r="B434" s="35" t="s">
        <v>1135</v>
      </c>
      <c r="C434" s="36" t="s">
        <v>1136</v>
      </c>
      <c r="D434" s="35" t="s">
        <v>9</v>
      </c>
      <c r="E434" s="35" t="s">
        <v>31</v>
      </c>
      <c r="F434" s="37">
        <v>5</v>
      </c>
      <c r="G434" s="38">
        <v>155.41</v>
      </c>
      <c r="H434" s="39">
        <v>777.05</v>
      </c>
    </row>
    <row r="435" spans="1:8">
      <c r="A435" s="34" t="s">
        <v>1137</v>
      </c>
      <c r="B435" s="35" t="s">
        <v>1138</v>
      </c>
      <c r="C435" s="36" t="s">
        <v>1139</v>
      </c>
      <c r="D435" s="35" t="s">
        <v>9</v>
      </c>
      <c r="E435" s="35" t="s">
        <v>31</v>
      </c>
      <c r="F435" s="37">
        <v>40</v>
      </c>
      <c r="G435" s="38">
        <v>109.34</v>
      </c>
      <c r="H435" s="39">
        <v>4373.6000000000004</v>
      </c>
    </row>
    <row r="436" spans="1:8">
      <c r="A436" s="34" t="s">
        <v>1140</v>
      </c>
      <c r="B436" s="35" t="s">
        <v>1141</v>
      </c>
      <c r="C436" s="36" t="s">
        <v>1142</v>
      </c>
      <c r="D436" s="35" t="s">
        <v>9</v>
      </c>
      <c r="E436" s="35" t="s">
        <v>31</v>
      </c>
      <c r="F436" s="37">
        <v>8</v>
      </c>
      <c r="G436" s="38">
        <v>181.45</v>
      </c>
      <c r="H436" s="39">
        <v>1451.6</v>
      </c>
    </row>
    <row r="437" spans="1:8">
      <c r="A437" s="27" t="s">
        <v>1143</v>
      </c>
      <c r="B437" s="44" t="s">
        <v>1144</v>
      </c>
      <c r="C437" s="44"/>
      <c r="D437" s="44"/>
      <c r="E437" s="44"/>
      <c r="F437" s="44"/>
      <c r="G437" s="44"/>
      <c r="H437" s="28">
        <v>27404.77</v>
      </c>
    </row>
    <row r="438" spans="1:8" ht="23.4">
      <c r="A438" s="34" t="s">
        <v>1145</v>
      </c>
      <c r="B438" s="35" t="s">
        <v>1146</v>
      </c>
      <c r="C438" s="36" t="s">
        <v>1147</v>
      </c>
      <c r="D438" s="35" t="s">
        <v>5</v>
      </c>
      <c r="E438" s="35" t="s">
        <v>38</v>
      </c>
      <c r="F438" s="37">
        <v>408.3</v>
      </c>
      <c r="G438" s="38">
        <v>19.07</v>
      </c>
      <c r="H438" s="39">
        <v>7786.28</v>
      </c>
    </row>
    <row r="439" spans="1:8" ht="23.4">
      <c r="A439" s="34" t="s">
        <v>1148</v>
      </c>
      <c r="B439" s="35" t="s">
        <v>1149</v>
      </c>
      <c r="C439" s="36" t="s">
        <v>1150</v>
      </c>
      <c r="D439" s="35" t="s">
        <v>5</v>
      </c>
      <c r="E439" s="35" t="s">
        <v>38</v>
      </c>
      <c r="F439" s="37">
        <v>174.4</v>
      </c>
      <c r="G439" s="38">
        <v>21.72</v>
      </c>
      <c r="H439" s="39">
        <v>3787.97</v>
      </c>
    </row>
    <row r="440" spans="1:8" ht="23.4">
      <c r="A440" s="34" t="s">
        <v>1151</v>
      </c>
      <c r="B440" s="35" t="s">
        <v>1152</v>
      </c>
      <c r="C440" s="36" t="s">
        <v>1153</v>
      </c>
      <c r="D440" s="35" t="s">
        <v>5</v>
      </c>
      <c r="E440" s="35" t="s">
        <v>38</v>
      </c>
      <c r="F440" s="37">
        <v>334.9</v>
      </c>
      <c r="G440" s="38">
        <v>17.829999999999998</v>
      </c>
      <c r="H440" s="39">
        <v>5971.27</v>
      </c>
    </row>
    <row r="441" spans="1:8" ht="23.4">
      <c r="A441" s="34" t="s">
        <v>1154</v>
      </c>
      <c r="B441" s="35" t="s">
        <v>1155</v>
      </c>
      <c r="C441" s="36" t="s">
        <v>1156</v>
      </c>
      <c r="D441" s="35" t="s">
        <v>5</v>
      </c>
      <c r="E441" s="35" t="s">
        <v>38</v>
      </c>
      <c r="F441" s="37">
        <v>10.199999999999999</v>
      </c>
      <c r="G441" s="38">
        <v>25.98</v>
      </c>
      <c r="H441" s="39">
        <v>265</v>
      </c>
    </row>
    <row r="442" spans="1:8" ht="23.4">
      <c r="A442" s="34" t="s">
        <v>1157</v>
      </c>
      <c r="B442" s="35" t="s">
        <v>1158</v>
      </c>
      <c r="C442" s="36" t="s">
        <v>1159</v>
      </c>
      <c r="D442" s="35" t="s">
        <v>5</v>
      </c>
      <c r="E442" s="35" t="s">
        <v>38</v>
      </c>
      <c r="F442" s="37">
        <v>40</v>
      </c>
      <c r="G442" s="38">
        <v>43.79</v>
      </c>
      <c r="H442" s="39">
        <v>1751.6</v>
      </c>
    </row>
    <row r="443" spans="1:8" ht="15.6">
      <c r="A443" s="34" t="s">
        <v>1160</v>
      </c>
      <c r="B443" s="35" t="s">
        <v>1161</v>
      </c>
      <c r="C443" s="36" t="s">
        <v>1162</v>
      </c>
      <c r="D443" s="35" t="s">
        <v>9</v>
      </c>
      <c r="E443" s="35" t="s">
        <v>38</v>
      </c>
      <c r="F443" s="37">
        <v>29.8</v>
      </c>
      <c r="G443" s="38">
        <v>29.5</v>
      </c>
      <c r="H443" s="39">
        <v>879.1</v>
      </c>
    </row>
    <row r="444" spans="1:8" ht="23.4">
      <c r="A444" s="34" t="s">
        <v>1163</v>
      </c>
      <c r="B444" s="35" t="s">
        <v>1164</v>
      </c>
      <c r="C444" s="36" t="s">
        <v>1165</v>
      </c>
      <c r="D444" s="35" t="s">
        <v>5</v>
      </c>
      <c r="E444" s="35" t="s">
        <v>31</v>
      </c>
      <c r="F444" s="37">
        <v>11</v>
      </c>
      <c r="G444" s="38">
        <v>179.05</v>
      </c>
      <c r="H444" s="39">
        <v>1969.55</v>
      </c>
    </row>
    <row r="445" spans="1:8" ht="15.6">
      <c r="A445" s="34" t="s">
        <v>1166</v>
      </c>
      <c r="B445" s="35" t="s">
        <v>1167</v>
      </c>
      <c r="C445" s="36" t="s">
        <v>1168</v>
      </c>
      <c r="D445" s="35" t="s">
        <v>5</v>
      </c>
      <c r="E445" s="35" t="s">
        <v>31</v>
      </c>
      <c r="F445" s="37">
        <v>100</v>
      </c>
      <c r="G445" s="38">
        <v>16.62</v>
      </c>
      <c r="H445" s="39">
        <v>1662</v>
      </c>
    </row>
    <row r="446" spans="1:8" ht="15.6">
      <c r="A446" s="34" t="s">
        <v>1169</v>
      </c>
      <c r="B446" s="35" t="s">
        <v>1170</v>
      </c>
      <c r="C446" s="36" t="s">
        <v>1171</v>
      </c>
      <c r="D446" s="35" t="s">
        <v>5</v>
      </c>
      <c r="E446" s="35" t="s">
        <v>31</v>
      </c>
      <c r="F446" s="37">
        <v>170</v>
      </c>
      <c r="G446" s="38">
        <v>19.600000000000001</v>
      </c>
      <c r="H446" s="39">
        <v>3332</v>
      </c>
    </row>
    <row r="447" spans="1:8">
      <c r="A447" s="27" t="s">
        <v>1172</v>
      </c>
      <c r="B447" s="44" t="s">
        <v>1173</v>
      </c>
      <c r="C447" s="44"/>
      <c r="D447" s="44"/>
      <c r="E447" s="44"/>
      <c r="F447" s="44"/>
      <c r="G447" s="44"/>
      <c r="H447" s="28">
        <v>98414.52</v>
      </c>
    </row>
    <row r="448" spans="1:8" ht="23.4">
      <c r="A448" s="34" t="s">
        <v>1174</v>
      </c>
      <c r="B448" s="35" t="s">
        <v>1175</v>
      </c>
      <c r="C448" s="36" t="s">
        <v>1176</v>
      </c>
      <c r="D448" s="35" t="s">
        <v>5</v>
      </c>
      <c r="E448" s="35" t="s">
        <v>38</v>
      </c>
      <c r="F448" s="37">
        <v>5871.3</v>
      </c>
      <c r="G448" s="38">
        <v>4.47</v>
      </c>
      <c r="H448" s="39">
        <v>26244.71</v>
      </c>
    </row>
    <row r="449" spans="1:8" ht="23.4">
      <c r="A449" s="34" t="s">
        <v>1177</v>
      </c>
      <c r="B449" s="35" t="s">
        <v>1178</v>
      </c>
      <c r="C449" s="36" t="s">
        <v>1179</v>
      </c>
      <c r="D449" s="35" t="s">
        <v>5</v>
      </c>
      <c r="E449" s="35" t="s">
        <v>38</v>
      </c>
      <c r="F449" s="37">
        <v>253.9</v>
      </c>
      <c r="G449" s="38">
        <v>6.88</v>
      </c>
      <c r="H449" s="39">
        <v>1746.83</v>
      </c>
    </row>
    <row r="450" spans="1:8" ht="23.4">
      <c r="A450" s="34" t="s">
        <v>1180</v>
      </c>
      <c r="B450" s="35" t="s">
        <v>1181</v>
      </c>
      <c r="C450" s="36" t="s">
        <v>1182</v>
      </c>
      <c r="D450" s="35" t="s">
        <v>5</v>
      </c>
      <c r="E450" s="35" t="s">
        <v>38</v>
      </c>
      <c r="F450" s="37">
        <v>1472.4</v>
      </c>
      <c r="G450" s="38">
        <v>9.58</v>
      </c>
      <c r="H450" s="39">
        <v>14105.59</v>
      </c>
    </row>
    <row r="451" spans="1:8" ht="23.4">
      <c r="A451" s="34" t="s">
        <v>1183</v>
      </c>
      <c r="B451" s="35" t="s">
        <v>1184</v>
      </c>
      <c r="C451" s="36" t="s">
        <v>1185</v>
      </c>
      <c r="D451" s="35" t="s">
        <v>5</v>
      </c>
      <c r="E451" s="35" t="s">
        <v>38</v>
      </c>
      <c r="F451" s="37">
        <v>34.5</v>
      </c>
      <c r="G451" s="38">
        <v>24.67</v>
      </c>
      <c r="H451" s="39">
        <v>851.12</v>
      </c>
    </row>
    <row r="452" spans="1:8" ht="23.4">
      <c r="A452" s="34" t="s">
        <v>1186</v>
      </c>
      <c r="B452" s="35" t="s">
        <v>1187</v>
      </c>
      <c r="C452" s="36" t="s">
        <v>1188</v>
      </c>
      <c r="D452" s="35" t="s">
        <v>5</v>
      </c>
      <c r="E452" s="35" t="s">
        <v>38</v>
      </c>
      <c r="F452" s="37">
        <v>58.3</v>
      </c>
      <c r="G452" s="38">
        <v>27.82</v>
      </c>
      <c r="H452" s="39">
        <v>1621.91</v>
      </c>
    </row>
    <row r="453" spans="1:8" ht="23.4">
      <c r="A453" s="34" t="s">
        <v>1189</v>
      </c>
      <c r="B453" s="35" t="s">
        <v>1190</v>
      </c>
      <c r="C453" s="36" t="s">
        <v>1191</v>
      </c>
      <c r="D453" s="35" t="s">
        <v>5</v>
      </c>
      <c r="E453" s="35" t="s">
        <v>38</v>
      </c>
      <c r="F453" s="37">
        <v>88.6</v>
      </c>
      <c r="G453" s="38">
        <v>38.369999999999997</v>
      </c>
      <c r="H453" s="39">
        <v>3399.58</v>
      </c>
    </row>
    <row r="454" spans="1:8" ht="23.4">
      <c r="A454" s="34" t="s">
        <v>1192</v>
      </c>
      <c r="B454" s="35" t="s">
        <v>1193</v>
      </c>
      <c r="C454" s="36" t="s">
        <v>1194</v>
      </c>
      <c r="D454" s="35" t="s">
        <v>5</v>
      </c>
      <c r="E454" s="35" t="s">
        <v>38</v>
      </c>
      <c r="F454" s="37">
        <v>282.8</v>
      </c>
      <c r="G454" s="38">
        <v>76.849999999999994</v>
      </c>
      <c r="H454" s="39">
        <v>21733.18</v>
      </c>
    </row>
    <row r="455" spans="1:8" ht="23.4">
      <c r="A455" s="34" t="s">
        <v>1195</v>
      </c>
      <c r="B455" s="35" t="s">
        <v>1196</v>
      </c>
      <c r="C455" s="36" t="s">
        <v>1197</v>
      </c>
      <c r="D455" s="35" t="s">
        <v>5</v>
      </c>
      <c r="E455" s="35" t="s">
        <v>38</v>
      </c>
      <c r="F455" s="37">
        <v>40</v>
      </c>
      <c r="G455" s="38">
        <v>94.57</v>
      </c>
      <c r="H455" s="39">
        <v>3782.8</v>
      </c>
    </row>
    <row r="456" spans="1:8" ht="23.4">
      <c r="A456" s="34" t="s">
        <v>1198</v>
      </c>
      <c r="B456" s="35" t="s">
        <v>1199</v>
      </c>
      <c r="C456" s="36" t="s">
        <v>1200</v>
      </c>
      <c r="D456" s="35" t="s">
        <v>5</v>
      </c>
      <c r="E456" s="35" t="s">
        <v>38</v>
      </c>
      <c r="F456" s="37">
        <v>159.80000000000001</v>
      </c>
      <c r="G456" s="38">
        <v>156</v>
      </c>
      <c r="H456" s="39">
        <v>24928.799999999999</v>
      </c>
    </row>
    <row r="457" spans="1:8">
      <c r="A457" s="27" t="s">
        <v>1201</v>
      </c>
      <c r="B457" s="44" t="s">
        <v>1202</v>
      </c>
      <c r="C457" s="44"/>
      <c r="D457" s="44"/>
      <c r="E457" s="44"/>
      <c r="F457" s="44"/>
      <c r="G457" s="44"/>
      <c r="H457" s="28">
        <v>16622.21</v>
      </c>
    </row>
    <row r="458" spans="1:8" ht="23.4">
      <c r="A458" s="34" t="s">
        <v>1203</v>
      </c>
      <c r="B458" s="35" t="s">
        <v>1204</v>
      </c>
      <c r="C458" s="36" t="s">
        <v>1205</v>
      </c>
      <c r="D458" s="35" t="s">
        <v>9</v>
      </c>
      <c r="E458" s="35" t="s">
        <v>38</v>
      </c>
      <c r="F458" s="37">
        <v>75.2</v>
      </c>
      <c r="G458" s="38">
        <v>198.28</v>
      </c>
      <c r="H458" s="39">
        <v>14910.66</v>
      </c>
    </row>
    <row r="459" spans="1:8" ht="23.4">
      <c r="A459" s="34" t="s">
        <v>1206</v>
      </c>
      <c r="B459" s="35" t="s">
        <v>1207</v>
      </c>
      <c r="C459" s="36" t="s">
        <v>1208</v>
      </c>
      <c r="D459" s="35" t="s">
        <v>5</v>
      </c>
      <c r="E459" s="35" t="s">
        <v>38</v>
      </c>
      <c r="F459" s="37">
        <v>75.2</v>
      </c>
      <c r="G459" s="38">
        <v>22.76</v>
      </c>
      <c r="H459" s="39">
        <v>1711.55</v>
      </c>
    </row>
    <row r="460" spans="1:8">
      <c r="A460" s="27" t="s">
        <v>1209</v>
      </c>
      <c r="B460" s="44" t="s">
        <v>1210</v>
      </c>
      <c r="C460" s="44"/>
      <c r="D460" s="44"/>
      <c r="E460" s="44"/>
      <c r="F460" s="44"/>
      <c r="G460" s="44"/>
      <c r="H460" s="28">
        <v>37110.53</v>
      </c>
    </row>
    <row r="461" spans="1:8" ht="15.6">
      <c r="A461" s="34" t="s">
        <v>1211</v>
      </c>
      <c r="B461" s="35" t="s">
        <v>1212</v>
      </c>
      <c r="C461" s="36" t="s">
        <v>1213</v>
      </c>
      <c r="D461" s="35" t="s">
        <v>5</v>
      </c>
      <c r="E461" s="35" t="s">
        <v>31</v>
      </c>
      <c r="F461" s="37">
        <v>95</v>
      </c>
      <c r="G461" s="38">
        <v>29.71</v>
      </c>
      <c r="H461" s="39">
        <v>2822.45</v>
      </c>
    </row>
    <row r="462" spans="1:8" ht="15.6">
      <c r="A462" s="34" t="s">
        <v>1214</v>
      </c>
      <c r="B462" s="35" t="s">
        <v>1215</v>
      </c>
      <c r="C462" s="36" t="s">
        <v>1216</v>
      </c>
      <c r="D462" s="35" t="s">
        <v>5</v>
      </c>
      <c r="E462" s="35" t="s">
        <v>31</v>
      </c>
      <c r="F462" s="37">
        <v>23</v>
      </c>
      <c r="G462" s="38">
        <v>31.19</v>
      </c>
      <c r="H462" s="39">
        <v>717.37</v>
      </c>
    </row>
    <row r="463" spans="1:8" ht="23.4">
      <c r="A463" s="34" t="s">
        <v>1217</v>
      </c>
      <c r="B463" s="35" t="s">
        <v>1218</v>
      </c>
      <c r="C463" s="36" t="s">
        <v>1219</v>
      </c>
      <c r="D463" s="35" t="s">
        <v>5</v>
      </c>
      <c r="E463" s="35" t="s">
        <v>31</v>
      </c>
      <c r="F463" s="37">
        <v>34</v>
      </c>
      <c r="G463" s="38">
        <v>54.9</v>
      </c>
      <c r="H463" s="39">
        <v>1866.6</v>
      </c>
    </row>
    <row r="464" spans="1:8" ht="15.6">
      <c r="A464" s="34" t="s">
        <v>1220</v>
      </c>
      <c r="B464" s="35" t="s">
        <v>1221</v>
      </c>
      <c r="C464" s="36" t="s">
        <v>1222</v>
      </c>
      <c r="D464" s="35" t="s">
        <v>5</v>
      </c>
      <c r="E464" s="35" t="s">
        <v>31</v>
      </c>
      <c r="F464" s="37">
        <v>3</v>
      </c>
      <c r="G464" s="38">
        <v>34.82</v>
      </c>
      <c r="H464" s="39">
        <v>104.46</v>
      </c>
    </row>
    <row r="465" spans="1:8" ht="23.4">
      <c r="A465" s="34" t="s">
        <v>1223</v>
      </c>
      <c r="B465" s="35" t="s">
        <v>1224</v>
      </c>
      <c r="C465" s="36" t="s">
        <v>1225</v>
      </c>
      <c r="D465" s="35" t="s">
        <v>5</v>
      </c>
      <c r="E465" s="35" t="s">
        <v>31</v>
      </c>
      <c r="F465" s="37">
        <v>2</v>
      </c>
      <c r="G465" s="38">
        <v>75.680000000000007</v>
      </c>
      <c r="H465" s="39">
        <v>151.36000000000001</v>
      </c>
    </row>
    <row r="466" spans="1:8" ht="15.6">
      <c r="A466" s="34" t="s">
        <v>1226</v>
      </c>
      <c r="B466" s="35" t="s">
        <v>1227</v>
      </c>
      <c r="C466" s="36" t="s">
        <v>1228</v>
      </c>
      <c r="D466" s="35" t="s">
        <v>5</v>
      </c>
      <c r="E466" s="35" t="s">
        <v>31</v>
      </c>
      <c r="F466" s="37">
        <v>1</v>
      </c>
      <c r="G466" s="38">
        <v>57.5</v>
      </c>
      <c r="H466" s="39">
        <v>57.5</v>
      </c>
    </row>
    <row r="467" spans="1:8" ht="15.6">
      <c r="A467" s="34" t="s">
        <v>1229</v>
      </c>
      <c r="B467" s="35" t="s">
        <v>1230</v>
      </c>
      <c r="C467" s="36" t="s">
        <v>1231</v>
      </c>
      <c r="D467" s="35" t="s">
        <v>9</v>
      </c>
      <c r="E467" s="35" t="s">
        <v>31</v>
      </c>
      <c r="F467" s="37">
        <v>10</v>
      </c>
      <c r="G467" s="38">
        <v>12.04</v>
      </c>
      <c r="H467" s="39">
        <v>120.4</v>
      </c>
    </row>
    <row r="468" spans="1:8" ht="23.4">
      <c r="A468" s="34" t="s">
        <v>1232</v>
      </c>
      <c r="B468" s="35" t="s">
        <v>1233</v>
      </c>
      <c r="C468" s="36" t="s">
        <v>1234</v>
      </c>
      <c r="D468" s="35" t="s">
        <v>5</v>
      </c>
      <c r="E468" s="35" t="s">
        <v>31</v>
      </c>
      <c r="F468" s="37">
        <v>8</v>
      </c>
      <c r="G468" s="38">
        <v>109.59</v>
      </c>
      <c r="H468" s="39">
        <v>876.72</v>
      </c>
    </row>
    <row r="469" spans="1:8" ht="15.6">
      <c r="A469" s="34" t="s">
        <v>1235</v>
      </c>
      <c r="B469" s="35" t="s">
        <v>1236</v>
      </c>
      <c r="C469" s="36" t="s">
        <v>1237</v>
      </c>
      <c r="D469" s="35" t="s">
        <v>5</v>
      </c>
      <c r="E469" s="35" t="s">
        <v>31</v>
      </c>
      <c r="F469" s="37">
        <v>1</v>
      </c>
      <c r="G469" s="38">
        <v>579.96</v>
      </c>
      <c r="H469" s="39">
        <v>579.96</v>
      </c>
    </row>
    <row r="470" spans="1:8" ht="23.4">
      <c r="A470" s="34" t="s">
        <v>1238</v>
      </c>
      <c r="B470" s="35" t="s">
        <v>1239</v>
      </c>
      <c r="C470" s="36" t="s">
        <v>1240</v>
      </c>
      <c r="D470" s="35" t="s">
        <v>5</v>
      </c>
      <c r="E470" s="35" t="s">
        <v>31</v>
      </c>
      <c r="F470" s="37">
        <v>4</v>
      </c>
      <c r="G470" s="38">
        <v>445.84</v>
      </c>
      <c r="H470" s="39">
        <v>1783.36</v>
      </c>
    </row>
    <row r="471" spans="1:8">
      <c r="A471" s="34" t="s">
        <v>1241</v>
      </c>
      <c r="B471" s="35" t="s">
        <v>1239</v>
      </c>
      <c r="C471" s="36" t="s">
        <v>1242</v>
      </c>
      <c r="D471" s="35" t="s">
        <v>5</v>
      </c>
      <c r="E471" s="35" t="s">
        <v>31</v>
      </c>
      <c r="F471" s="37">
        <v>9</v>
      </c>
      <c r="G471" s="38">
        <v>47.23</v>
      </c>
      <c r="H471" s="39">
        <v>425.07</v>
      </c>
    </row>
    <row r="472" spans="1:8" ht="15.6">
      <c r="A472" s="34" t="s">
        <v>1243</v>
      </c>
      <c r="B472" s="35" t="s">
        <v>1244</v>
      </c>
      <c r="C472" s="36" t="s">
        <v>1245</v>
      </c>
      <c r="D472" s="35" t="s">
        <v>9</v>
      </c>
      <c r="E472" s="35" t="s">
        <v>31</v>
      </c>
      <c r="F472" s="37">
        <v>81</v>
      </c>
      <c r="G472" s="38">
        <v>287.10000000000002</v>
      </c>
      <c r="H472" s="39">
        <v>23255.1</v>
      </c>
    </row>
    <row r="473" spans="1:8" ht="15.6">
      <c r="A473" s="34" t="s">
        <v>1246</v>
      </c>
      <c r="B473" s="35" t="s">
        <v>1247</v>
      </c>
      <c r="C473" s="36" t="s">
        <v>1248</v>
      </c>
      <c r="D473" s="35" t="s">
        <v>9</v>
      </c>
      <c r="E473" s="35" t="s">
        <v>31</v>
      </c>
      <c r="F473" s="37">
        <v>11</v>
      </c>
      <c r="G473" s="38">
        <v>187.5</v>
      </c>
      <c r="H473" s="39">
        <v>2062.5</v>
      </c>
    </row>
    <row r="474" spans="1:8" ht="15.6">
      <c r="A474" s="34" t="s">
        <v>1249</v>
      </c>
      <c r="B474" s="35" t="s">
        <v>1250</v>
      </c>
      <c r="C474" s="36" t="s">
        <v>1251</v>
      </c>
      <c r="D474" s="35" t="s">
        <v>1252</v>
      </c>
      <c r="E474" s="35" t="s">
        <v>31</v>
      </c>
      <c r="F474" s="37">
        <v>8</v>
      </c>
      <c r="G474" s="38">
        <v>285.95999999999998</v>
      </c>
      <c r="H474" s="39">
        <v>2287.6799999999998</v>
      </c>
    </row>
    <row r="475" spans="1:8">
      <c r="A475" s="27" t="s">
        <v>1253</v>
      </c>
      <c r="B475" s="44" t="s">
        <v>1254</v>
      </c>
      <c r="C475" s="44"/>
      <c r="D475" s="44"/>
      <c r="E475" s="44"/>
      <c r="F475" s="44"/>
      <c r="G475" s="44"/>
      <c r="H475" s="28">
        <v>12750.2</v>
      </c>
    </row>
    <row r="476" spans="1:8">
      <c r="A476" s="27" t="s">
        <v>1255</v>
      </c>
      <c r="B476" s="44" t="s">
        <v>1256</v>
      </c>
      <c r="C476" s="44"/>
      <c r="D476" s="44"/>
      <c r="E476" s="44"/>
      <c r="F476" s="44"/>
      <c r="G476" s="44"/>
      <c r="H476" s="28">
        <v>10609.34</v>
      </c>
    </row>
    <row r="477" spans="1:8" ht="23.4">
      <c r="A477" s="34" t="s">
        <v>1257</v>
      </c>
      <c r="B477" s="35" t="s">
        <v>1258</v>
      </c>
      <c r="C477" s="36" t="s">
        <v>1259</v>
      </c>
      <c r="D477" s="35" t="s">
        <v>5</v>
      </c>
      <c r="E477" s="35" t="s">
        <v>38</v>
      </c>
      <c r="F477" s="37">
        <v>22.6</v>
      </c>
      <c r="G477" s="38">
        <v>4.99</v>
      </c>
      <c r="H477" s="39">
        <v>112.77</v>
      </c>
    </row>
    <row r="478" spans="1:8" ht="23.4">
      <c r="A478" s="34" t="s">
        <v>1260</v>
      </c>
      <c r="B478" s="35" t="s">
        <v>1261</v>
      </c>
      <c r="C478" s="36" t="s">
        <v>1262</v>
      </c>
      <c r="D478" s="35" t="s">
        <v>5</v>
      </c>
      <c r="E478" s="35" t="s">
        <v>38</v>
      </c>
      <c r="F478" s="37">
        <v>132.4</v>
      </c>
      <c r="G478" s="38">
        <v>7.32</v>
      </c>
      <c r="H478" s="39">
        <v>969.17</v>
      </c>
    </row>
    <row r="479" spans="1:8" ht="31.2">
      <c r="A479" s="34" t="s">
        <v>1263</v>
      </c>
      <c r="B479" s="35" t="s">
        <v>1264</v>
      </c>
      <c r="C479" s="36" t="s">
        <v>1265</v>
      </c>
      <c r="D479" s="35" t="s">
        <v>5</v>
      </c>
      <c r="E479" s="35" t="s">
        <v>38</v>
      </c>
      <c r="F479" s="37">
        <v>16.899999999999999</v>
      </c>
      <c r="G479" s="38">
        <v>28.45</v>
      </c>
      <c r="H479" s="39">
        <v>480.81</v>
      </c>
    </row>
    <row r="480" spans="1:8" ht="31.2">
      <c r="A480" s="34" t="s">
        <v>1266</v>
      </c>
      <c r="B480" s="35" t="s">
        <v>1267</v>
      </c>
      <c r="C480" s="36" t="s">
        <v>1268</v>
      </c>
      <c r="D480" s="35" t="s">
        <v>5</v>
      </c>
      <c r="E480" s="35" t="s">
        <v>38</v>
      </c>
      <c r="F480" s="37">
        <v>154.9</v>
      </c>
      <c r="G480" s="38">
        <v>48.3</v>
      </c>
      <c r="H480" s="39">
        <v>7481.67</v>
      </c>
    </row>
    <row r="481" spans="1:8" ht="23.4">
      <c r="A481" s="34" t="s">
        <v>1269</v>
      </c>
      <c r="B481" s="35" t="s">
        <v>1270</v>
      </c>
      <c r="C481" s="36" t="s">
        <v>1271</v>
      </c>
      <c r="D481" s="35" t="s">
        <v>5</v>
      </c>
      <c r="E481" s="35" t="s">
        <v>31</v>
      </c>
      <c r="F481" s="37">
        <v>138</v>
      </c>
      <c r="G481" s="38">
        <v>11.34</v>
      </c>
      <c r="H481" s="39">
        <v>1564.92</v>
      </c>
    </row>
    <row r="482" spans="1:8">
      <c r="A482" s="27" t="s">
        <v>1272</v>
      </c>
      <c r="B482" s="44" t="s">
        <v>1273</v>
      </c>
      <c r="C482" s="44"/>
      <c r="D482" s="44"/>
      <c r="E482" s="44"/>
      <c r="F482" s="44"/>
      <c r="G482" s="44"/>
      <c r="H482" s="28">
        <v>2140.86</v>
      </c>
    </row>
    <row r="483" spans="1:8" ht="15.6">
      <c r="A483" s="34" t="s">
        <v>1274</v>
      </c>
      <c r="B483" s="35" t="s">
        <v>1275</v>
      </c>
      <c r="C483" s="36" t="s">
        <v>1276</v>
      </c>
      <c r="D483" s="35" t="s">
        <v>5</v>
      </c>
      <c r="E483" s="35" t="s">
        <v>38</v>
      </c>
      <c r="F483" s="37">
        <v>63.9</v>
      </c>
      <c r="G483" s="38">
        <v>25.2</v>
      </c>
      <c r="H483" s="39">
        <v>1610.28</v>
      </c>
    </row>
    <row r="484" spans="1:8" ht="23.4">
      <c r="A484" s="34" t="s">
        <v>1277</v>
      </c>
      <c r="B484" s="35" t="s">
        <v>1278</v>
      </c>
      <c r="C484" s="36" t="s">
        <v>1279</v>
      </c>
      <c r="D484" s="35" t="s">
        <v>5</v>
      </c>
      <c r="E484" s="35" t="s">
        <v>31</v>
      </c>
      <c r="F484" s="37">
        <v>12</v>
      </c>
      <c r="G484" s="38">
        <v>17.57</v>
      </c>
      <c r="H484" s="39">
        <v>210.84</v>
      </c>
    </row>
    <row r="485" spans="1:8" ht="23.4">
      <c r="A485" s="34" t="s">
        <v>1280</v>
      </c>
      <c r="B485" s="35" t="s">
        <v>1281</v>
      </c>
      <c r="C485" s="36" t="s">
        <v>1282</v>
      </c>
      <c r="D485" s="35" t="s">
        <v>5</v>
      </c>
      <c r="E485" s="35" t="s">
        <v>31</v>
      </c>
      <c r="F485" s="37">
        <v>14</v>
      </c>
      <c r="G485" s="38">
        <v>17.52</v>
      </c>
      <c r="H485" s="39">
        <v>245.28</v>
      </c>
    </row>
    <row r="486" spans="1:8" ht="15.6">
      <c r="A486" s="34" t="s">
        <v>1283</v>
      </c>
      <c r="B486" s="35" t="s">
        <v>1284</v>
      </c>
      <c r="C486" s="36" t="s">
        <v>1285</v>
      </c>
      <c r="D486" s="35" t="s">
        <v>5</v>
      </c>
      <c r="E486" s="35" t="s">
        <v>31</v>
      </c>
      <c r="F486" s="37">
        <v>3</v>
      </c>
      <c r="G486" s="38">
        <v>24.82</v>
      </c>
      <c r="H486" s="39">
        <v>74.459999999999994</v>
      </c>
    </row>
    <row r="487" spans="1:8">
      <c r="A487" s="27" t="s">
        <v>1286</v>
      </c>
      <c r="B487" s="44" t="s">
        <v>1287</v>
      </c>
      <c r="C487" s="44"/>
      <c r="D487" s="44"/>
      <c r="E487" s="44"/>
      <c r="F487" s="44"/>
      <c r="G487" s="44"/>
      <c r="H487" s="28">
        <v>32173.4</v>
      </c>
    </row>
    <row r="488" spans="1:8">
      <c r="A488" s="27" t="s">
        <v>1288</v>
      </c>
      <c r="B488" s="44" t="s">
        <v>1289</v>
      </c>
      <c r="C488" s="44"/>
      <c r="D488" s="44"/>
      <c r="E488" s="44"/>
      <c r="F488" s="44"/>
      <c r="G488" s="44"/>
      <c r="H488" s="28">
        <v>12586.14</v>
      </c>
    </row>
    <row r="489" spans="1:8" ht="15.6">
      <c r="A489" s="34" t="s">
        <v>1290</v>
      </c>
      <c r="B489" s="35" t="s">
        <v>1291</v>
      </c>
      <c r="C489" s="36" t="s">
        <v>1292</v>
      </c>
      <c r="D489" s="35" t="s">
        <v>5</v>
      </c>
      <c r="E489" s="35" t="s">
        <v>31</v>
      </c>
      <c r="F489" s="37">
        <v>3</v>
      </c>
      <c r="G489" s="38">
        <v>1257.73</v>
      </c>
      <c r="H489" s="39">
        <v>3773.19</v>
      </c>
    </row>
    <row r="490" spans="1:8">
      <c r="A490" s="34" t="s">
        <v>1293</v>
      </c>
      <c r="B490" s="35" t="s">
        <v>1294</v>
      </c>
      <c r="C490" s="36" t="s">
        <v>1295</v>
      </c>
      <c r="D490" s="35" t="s">
        <v>9</v>
      </c>
      <c r="E490" s="35" t="s">
        <v>31</v>
      </c>
      <c r="F490" s="37">
        <v>1</v>
      </c>
      <c r="G490" s="38">
        <v>2982.14</v>
      </c>
      <c r="H490" s="39">
        <v>2982.14</v>
      </c>
    </row>
    <row r="491" spans="1:8">
      <c r="A491" s="34" t="s">
        <v>1296</v>
      </c>
      <c r="B491" s="35" t="s">
        <v>1297</v>
      </c>
      <c r="C491" s="36" t="s">
        <v>1298</v>
      </c>
      <c r="D491" s="35" t="s">
        <v>9</v>
      </c>
      <c r="E491" s="35" t="s">
        <v>31</v>
      </c>
      <c r="F491" s="37">
        <v>19</v>
      </c>
      <c r="G491" s="38">
        <v>53.07</v>
      </c>
      <c r="H491" s="39">
        <v>1008.33</v>
      </c>
    </row>
    <row r="492" spans="1:8">
      <c r="A492" s="34" t="s">
        <v>1299</v>
      </c>
      <c r="B492" s="35" t="s">
        <v>1300</v>
      </c>
      <c r="C492" s="36" t="s">
        <v>1301</v>
      </c>
      <c r="D492" s="35" t="s">
        <v>9</v>
      </c>
      <c r="E492" s="35" t="s">
        <v>1046</v>
      </c>
      <c r="F492" s="37">
        <v>3</v>
      </c>
      <c r="G492" s="38">
        <v>28.63</v>
      </c>
      <c r="H492" s="39">
        <v>85.89</v>
      </c>
    </row>
    <row r="493" spans="1:8">
      <c r="A493" s="34" t="s">
        <v>1302</v>
      </c>
      <c r="B493" s="35" t="s">
        <v>1303</v>
      </c>
      <c r="C493" s="36" t="s">
        <v>1304</v>
      </c>
      <c r="D493" s="35" t="s">
        <v>9</v>
      </c>
      <c r="E493" s="35" t="s">
        <v>31</v>
      </c>
      <c r="F493" s="37">
        <v>2</v>
      </c>
      <c r="G493" s="38">
        <v>196.86</v>
      </c>
      <c r="H493" s="39">
        <v>393.72</v>
      </c>
    </row>
    <row r="494" spans="1:8" ht="15.6">
      <c r="A494" s="34" t="s">
        <v>1305</v>
      </c>
      <c r="B494" s="35" t="s">
        <v>1306</v>
      </c>
      <c r="C494" s="36" t="s">
        <v>1307</v>
      </c>
      <c r="D494" s="35" t="s">
        <v>5</v>
      </c>
      <c r="E494" s="35" t="s">
        <v>31</v>
      </c>
      <c r="F494" s="37">
        <v>3</v>
      </c>
      <c r="G494" s="38">
        <v>1401.65</v>
      </c>
      <c r="H494" s="39">
        <v>4204.95</v>
      </c>
    </row>
    <row r="495" spans="1:8">
      <c r="A495" s="34" t="s">
        <v>1308</v>
      </c>
      <c r="B495" s="35" t="s">
        <v>1309</v>
      </c>
      <c r="C495" s="36" t="s">
        <v>1310</v>
      </c>
      <c r="D495" s="35" t="s">
        <v>9</v>
      </c>
      <c r="E495" s="35" t="s">
        <v>31</v>
      </c>
      <c r="F495" s="37">
        <v>4</v>
      </c>
      <c r="G495" s="38">
        <v>34.479999999999997</v>
      </c>
      <c r="H495" s="39">
        <v>137.91999999999999</v>
      </c>
    </row>
    <row r="496" spans="1:8">
      <c r="A496" s="27" t="s">
        <v>1311</v>
      </c>
      <c r="B496" s="44" t="s">
        <v>1312</v>
      </c>
      <c r="C496" s="44"/>
      <c r="D496" s="44"/>
      <c r="E496" s="44"/>
      <c r="F496" s="44"/>
      <c r="G496" s="44"/>
      <c r="H496" s="28">
        <v>1245.4000000000001</v>
      </c>
    </row>
    <row r="497" spans="1:8" ht="23.4">
      <c r="A497" s="34" t="s">
        <v>1313</v>
      </c>
      <c r="B497" s="35" t="s">
        <v>1164</v>
      </c>
      <c r="C497" s="36" t="s">
        <v>1165</v>
      </c>
      <c r="D497" s="35" t="s">
        <v>5</v>
      </c>
      <c r="E497" s="35" t="s">
        <v>31</v>
      </c>
      <c r="F497" s="37">
        <v>4</v>
      </c>
      <c r="G497" s="38">
        <v>179.05</v>
      </c>
      <c r="H497" s="39">
        <v>716.2</v>
      </c>
    </row>
    <row r="498" spans="1:8" ht="15.6">
      <c r="A498" s="34" t="s">
        <v>1314</v>
      </c>
      <c r="B498" s="35" t="s">
        <v>1170</v>
      </c>
      <c r="C498" s="36" t="s">
        <v>1171</v>
      </c>
      <c r="D498" s="35" t="s">
        <v>5</v>
      </c>
      <c r="E498" s="35" t="s">
        <v>31</v>
      </c>
      <c r="F498" s="37">
        <v>27</v>
      </c>
      <c r="G498" s="38">
        <v>19.600000000000001</v>
      </c>
      <c r="H498" s="39">
        <v>529.20000000000005</v>
      </c>
    </row>
    <row r="499" spans="1:8">
      <c r="A499" s="27" t="s">
        <v>1315</v>
      </c>
      <c r="B499" s="44" t="s">
        <v>1316</v>
      </c>
      <c r="C499" s="44"/>
      <c r="D499" s="44"/>
      <c r="E499" s="44"/>
      <c r="F499" s="44"/>
      <c r="G499" s="44"/>
      <c r="H499" s="28">
        <v>1036.44</v>
      </c>
    </row>
    <row r="500" spans="1:8">
      <c r="A500" s="34" t="s">
        <v>1317</v>
      </c>
      <c r="B500" s="35" t="s">
        <v>1318</v>
      </c>
      <c r="C500" s="36" t="s">
        <v>1319</v>
      </c>
      <c r="D500" s="35" t="s">
        <v>5</v>
      </c>
      <c r="E500" s="35" t="s">
        <v>31</v>
      </c>
      <c r="F500" s="37">
        <v>19</v>
      </c>
      <c r="G500" s="38">
        <v>36.24</v>
      </c>
      <c r="H500" s="39">
        <v>688.56</v>
      </c>
    </row>
    <row r="501" spans="1:8" ht="15.6">
      <c r="A501" s="34" t="s">
        <v>1320</v>
      </c>
      <c r="B501" s="35" t="s">
        <v>1321</v>
      </c>
      <c r="C501" s="36" t="s">
        <v>1322</v>
      </c>
      <c r="D501" s="35" t="s">
        <v>9</v>
      </c>
      <c r="E501" s="35" t="s">
        <v>31</v>
      </c>
      <c r="F501" s="37">
        <v>8</v>
      </c>
      <c r="G501" s="38">
        <v>22.51</v>
      </c>
      <c r="H501" s="39">
        <v>180.08</v>
      </c>
    </row>
    <row r="502" spans="1:8">
      <c r="A502" s="34" t="s">
        <v>1323</v>
      </c>
      <c r="B502" s="35" t="s">
        <v>1324</v>
      </c>
      <c r="C502" s="36" t="s">
        <v>1325</v>
      </c>
      <c r="D502" s="35" t="s">
        <v>9</v>
      </c>
      <c r="E502" s="35" t="s">
        <v>31</v>
      </c>
      <c r="F502" s="37">
        <v>10</v>
      </c>
      <c r="G502" s="38">
        <v>16.78</v>
      </c>
      <c r="H502" s="39">
        <v>167.8</v>
      </c>
    </row>
    <row r="503" spans="1:8">
      <c r="A503" s="27" t="s">
        <v>1326</v>
      </c>
      <c r="B503" s="44" t="s">
        <v>1327</v>
      </c>
      <c r="C503" s="44"/>
      <c r="D503" s="44"/>
      <c r="E503" s="44"/>
      <c r="F503" s="44"/>
      <c r="G503" s="44"/>
      <c r="H503" s="28">
        <v>12450.86</v>
      </c>
    </row>
    <row r="504" spans="1:8" ht="23.4">
      <c r="A504" s="34" t="s">
        <v>1328</v>
      </c>
      <c r="B504" s="35" t="s">
        <v>1329</v>
      </c>
      <c r="C504" s="36" t="s">
        <v>1330</v>
      </c>
      <c r="D504" s="35" t="s">
        <v>9</v>
      </c>
      <c r="E504" s="35" t="s">
        <v>38</v>
      </c>
      <c r="F504" s="37">
        <v>51.65</v>
      </c>
      <c r="G504" s="38">
        <v>151.65</v>
      </c>
      <c r="H504" s="39">
        <v>7832.72</v>
      </c>
    </row>
    <row r="505" spans="1:8" ht="23.4">
      <c r="A505" s="34" t="s">
        <v>1331</v>
      </c>
      <c r="B505" s="35" t="s">
        <v>1332</v>
      </c>
      <c r="C505" s="36" t="s">
        <v>1333</v>
      </c>
      <c r="D505" s="35" t="s">
        <v>5</v>
      </c>
      <c r="E505" s="35" t="s">
        <v>38</v>
      </c>
      <c r="F505" s="37">
        <v>15.2</v>
      </c>
      <c r="G505" s="38">
        <v>24.91</v>
      </c>
      <c r="H505" s="39">
        <v>378.63</v>
      </c>
    </row>
    <row r="506" spans="1:8" ht="23.4">
      <c r="A506" s="34" t="s">
        <v>1334</v>
      </c>
      <c r="B506" s="35" t="s">
        <v>1335</v>
      </c>
      <c r="C506" s="36" t="s">
        <v>1336</v>
      </c>
      <c r="D506" s="35" t="s">
        <v>5</v>
      </c>
      <c r="E506" s="35" t="s">
        <v>38</v>
      </c>
      <c r="F506" s="37">
        <v>112.05</v>
      </c>
      <c r="G506" s="38">
        <v>20.440000000000001</v>
      </c>
      <c r="H506" s="39">
        <v>2290.3000000000002</v>
      </c>
    </row>
    <row r="507" spans="1:8" ht="23.4">
      <c r="A507" s="34" t="s">
        <v>1337</v>
      </c>
      <c r="B507" s="35" t="s">
        <v>1338</v>
      </c>
      <c r="C507" s="36" t="s">
        <v>1339</v>
      </c>
      <c r="D507" s="35" t="s">
        <v>5</v>
      </c>
      <c r="E507" s="35" t="s">
        <v>38</v>
      </c>
      <c r="F507" s="37">
        <v>4.8</v>
      </c>
      <c r="G507" s="38">
        <v>18.89</v>
      </c>
      <c r="H507" s="39">
        <v>90.67</v>
      </c>
    </row>
    <row r="508" spans="1:8" ht="15.6">
      <c r="A508" s="34" t="s">
        <v>1340</v>
      </c>
      <c r="B508" s="35" t="s">
        <v>1341</v>
      </c>
      <c r="C508" s="36" t="s">
        <v>1342</v>
      </c>
      <c r="D508" s="35" t="s">
        <v>9</v>
      </c>
      <c r="E508" s="35" t="s">
        <v>15</v>
      </c>
      <c r="F508" s="37">
        <v>4</v>
      </c>
      <c r="G508" s="38">
        <v>17.79</v>
      </c>
      <c r="H508" s="39">
        <v>71.16</v>
      </c>
    </row>
    <row r="509" spans="1:8" ht="15.6">
      <c r="A509" s="34" t="s">
        <v>1343</v>
      </c>
      <c r="B509" s="35" t="s">
        <v>1344</v>
      </c>
      <c r="C509" s="36" t="s">
        <v>1345</v>
      </c>
      <c r="D509" s="35" t="s">
        <v>9</v>
      </c>
      <c r="E509" s="35" t="s">
        <v>38</v>
      </c>
      <c r="F509" s="37">
        <v>55.2</v>
      </c>
      <c r="G509" s="38">
        <v>32.380000000000003</v>
      </c>
      <c r="H509" s="39">
        <v>1787.38</v>
      </c>
    </row>
    <row r="510" spans="1:8">
      <c r="A510" s="27" t="s">
        <v>1346</v>
      </c>
      <c r="B510" s="44" t="s">
        <v>1347</v>
      </c>
      <c r="C510" s="44"/>
      <c r="D510" s="44"/>
      <c r="E510" s="44"/>
      <c r="F510" s="44"/>
      <c r="G510" s="44"/>
      <c r="H510" s="28">
        <v>4854.5600000000004</v>
      </c>
    </row>
    <row r="511" spans="1:8" ht="15.6">
      <c r="A511" s="34" t="s">
        <v>1348</v>
      </c>
      <c r="B511" s="35" t="s">
        <v>1349</v>
      </c>
      <c r="C511" s="36" t="s">
        <v>1350</v>
      </c>
      <c r="D511" s="35" t="s">
        <v>5</v>
      </c>
      <c r="E511" s="35" t="s">
        <v>38</v>
      </c>
      <c r="F511" s="37">
        <v>579</v>
      </c>
      <c r="G511" s="38">
        <v>7.27</v>
      </c>
      <c r="H511" s="39">
        <v>4209.33</v>
      </c>
    </row>
    <row r="512" spans="1:8" ht="15.6">
      <c r="A512" s="34" t="s">
        <v>1351</v>
      </c>
      <c r="B512" s="35" t="s">
        <v>1352</v>
      </c>
      <c r="C512" s="36" t="s">
        <v>1353</v>
      </c>
      <c r="D512" s="35" t="s">
        <v>5</v>
      </c>
      <c r="E512" s="35" t="s">
        <v>38</v>
      </c>
      <c r="F512" s="37">
        <v>113</v>
      </c>
      <c r="G512" s="38">
        <v>5.71</v>
      </c>
      <c r="H512" s="39">
        <v>645.23</v>
      </c>
    </row>
    <row r="513" spans="1:8">
      <c r="A513" s="27" t="s">
        <v>1354</v>
      </c>
      <c r="B513" s="44" t="s">
        <v>1355</v>
      </c>
      <c r="C513" s="44"/>
      <c r="D513" s="44"/>
      <c r="E513" s="44"/>
      <c r="F513" s="44"/>
      <c r="G513" s="44"/>
      <c r="H513" s="28">
        <v>9482.66</v>
      </c>
    </row>
    <row r="514" spans="1:8">
      <c r="A514" s="34" t="s">
        <v>1356</v>
      </c>
      <c r="B514" s="35" t="s">
        <v>1357</v>
      </c>
      <c r="C514" s="36" t="s">
        <v>1358</v>
      </c>
      <c r="D514" s="35" t="s">
        <v>9</v>
      </c>
      <c r="E514" s="35" t="s">
        <v>38</v>
      </c>
      <c r="F514" s="37">
        <v>4</v>
      </c>
      <c r="G514" s="38">
        <v>133.77000000000001</v>
      </c>
      <c r="H514" s="39">
        <v>535.08000000000004</v>
      </c>
    </row>
    <row r="515" spans="1:8">
      <c r="A515" s="34" t="s">
        <v>1359</v>
      </c>
      <c r="B515" s="35" t="s">
        <v>1360</v>
      </c>
      <c r="C515" s="36" t="s">
        <v>1361</v>
      </c>
      <c r="D515" s="35" t="s">
        <v>9</v>
      </c>
      <c r="E515" s="35" t="s">
        <v>31</v>
      </c>
      <c r="F515" s="37">
        <v>1</v>
      </c>
      <c r="G515" s="38">
        <v>8947.58</v>
      </c>
      <c r="H515" s="39">
        <v>8947.58</v>
      </c>
    </row>
    <row r="516" spans="1:8">
      <c r="A516" s="27" t="s">
        <v>1362</v>
      </c>
      <c r="B516" s="44" t="s">
        <v>1363</v>
      </c>
      <c r="C516" s="44"/>
      <c r="D516" s="44"/>
      <c r="E516" s="44"/>
      <c r="F516" s="44"/>
      <c r="G516" s="44"/>
      <c r="H516" s="28">
        <v>43744.13</v>
      </c>
    </row>
    <row r="517" spans="1:8" ht="15.6">
      <c r="A517" s="34" t="s">
        <v>1364</v>
      </c>
      <c r="B517" s="35" t="s">
        <v>1365</v>
      </c>
      <c r="C517" s="36" t="s">
        <v>1366</v>
      </c>
      <c r="D517" s="35" t="s">
        <v>5</v>
      </c>
      <c r="E517" s="35" t="s">
        <v>31</v>
      </c>
      <c r="F517" s="37">
        <v>1</v>
      </c>
      <c r="G517" s="38">
        <v>137.22999999999999</v>
      </c>
      <c r="H517" s="39">
        <v>137.22999999999999</v>
      </c>
    </row>
    <row r="518" spans="1:8" ht="15.6">
      <c r="A518" s="34" t="s">
        <v>1367</v>
      </c>
      <c r="B518" s="35" t="s">
        <v>1368</v>
      </c>
      <c r="C518" s="36" t="s">
        <v>1369</v>
      </c>
      <c r="D518" s="35" t="s">
        <v>5</v>
      </c>
      <c r="E518" s="35" t="s">
        <v>95</v>
      </c>
      <c r="F518" s="37">
        <v>45</v>
      </c>
      <c r="G518" s="38">
        <v>12.78</v>
      </c>
      <c r="H518" s="39">
        <v>575.1</v>
      </c>
    </row>
    <row r="519" spans="1:8" ht="15.6">
      <c r="A519" s="34" t="s">
        <v>1370</v>
      </c>
      <c r="B519" s="35" t="s">
        <v>1371</v>
      </c>
      <c r="C519" s="36" t="s">
        <v>1372</v>
      </c>
      <c r="D519" s="35" t="s">
        <v>5</v>
      </c>
      <c r="E519" s="35" t="s">
        <v>31</v>
      </c>
      <c r="F519" s="37">
        <v>11</v>
      </c>
      <c r="G519" s="38">
        <v>24.4</v>
      </c>
      <c r="H519" s="39">
        <v>268.39999999999998</v>
      </c>
    </row>
    <row r="520" spans="1:8" ht="15.6">
      <c r="A520" s="34" t="s">
        <v>1373</v>
      </c>
      <c r="B520" s="35" t="s">
        <v>1374</v>
      </c>
      <c r="C520" s="36" t="s">
        <v>1375</v>
      </c>
      <c r="D520" s="35" t="s">
        <v>5</v>
      </c>
      <c r="E520" s="35" t="s">
        <v>31</v>
      </c>
      <c r="F520" s="37">
        <v>4</v>
      </c>
      <c r="G520" s="38">
        <v>29.57</v>
      </c>
      <c r="H520" s="39">
        <v>118.28</v>
      </c>
    </row>
    <row r="521" spans="1:8">
      <c r="A521" s="34" t="s">
        <v>1376</v>
      </c>
      <c r="B521" s="35" t="s">
        <v>1377</v>
      </c>
      <c r="C521" s="36" t="s">
        <v>1378</v>
      </c>
      <c r="D521" s="35" t="s">
        <v>9</v>
      </c>
      <c r="E521" s="35" t="s">
        <v>31</v>
      </c>
      <c r="F521" s="37">
        <v>1</v>
      </c>
      <c r="G521" s="38">
        <v>341.11</v>
      </c>
      <c r="H521" s="39">
        <v>341.11</v>
      </c>
    </row>
    <row r="522" spans="1:8" ht="23.4">
      <c r="A522" s="34" t="s">
        <v>1379</v>
      </c>
      <c r="B522" s="35" t="s">
        <v>1380</v>
      </c>
      <c r="C522" s="36" t="s">
        <v>1381</v>
      </c>
      <c r="D522" s="35" t="s">
        <v>5</v>
      </c>
      <c r="E522" s="35" t="s">
        <v>31</v>
      </c>
      <c r="F522" s="37">
        <v>33</v>
      </c>
      <c r="G522" s="38">
        <v>27.5</v>
      </c>
      <c r="H522" s="39">
        <v>907.5</v>
      </c>
    </row>
    <row r="523" spans="1:8">
      <c r="A523" s="34" t="s">
        <v>1382</v>
      </c>
      <c r="B523" s="35" t="s">
        <v>1383</v>
      </c>
      <c r="C523" s="36" t="s">
        <v>1384</v>
      </c>
      <c r="D523" s="35" t="s">
        <v>9</v>
      </c>
      <c r="E523" s="35" t="s">
        <v>31</v>
      </c>
      <c r="F523" s="37">
        <v>1</v>
      </c>
      <c r="G523" s="38">
        <v>312.89999999999998</v>
      </c>
      <c r="H523" s="39">
        <v>312.89999999999998</v>
      </c>
    </row>
    <row r="524" spans="1:8">
      <c r="A524" s="34" t="s">
        <v>1385</v>
      </c>
      <c r="B524" s="35" t="s">
        <v>1386</v>
      </c>
      <c r="C524" s="36" t="s">
        <v>1387</v>
      </c>
      <c r="D524" s="35" t="s">
        <v>5</v>
      </c>
      <c r="E524" s="35" t="s">
        <v>62</v>
      </c>
      <c r="F524" s="37">
        <v>26.18</v>
      </c>
      <c r="G524" s="38">
        <v>95.17</v>
      </c>
      <c r="H524" s="39">
        <v>2491.5500000000002</v>
      </c>
    </row>
    <row r="525" spans="1:8" ht="15.6">
      <c r="A525" s="34" t="s">
        <v>1388</v>
      </c>
      <c r="B525" s="35" t="s">
        <v>1389</v>
      </c>
      <c r="C525" s="36" t="s">
        <v>1390</v>
      </c>
      <c r="D525" s="35" t="s">
        <v>5</v>
      </c>
      <c r="E525" s="35" t="s">
        <v>62</v>
      </c>
      <c r="F525" s="37">
        <v>26.18</v>
      </c>
      <c r="G525" s="38">
        <v>30.03</v>
      </c>
      <c r="H525" s="39">
        <v>786.19</v>
      </c>
    </row>
    <row r="526" spans="1:8" ht="15.6">
      <c r="A526" s="34" t="s">
        <v>1391</v>
      </c>
      <c r="B526" s="35" t="s">
        <v>1392</v>
      </c>
      <c r="C526" s="36" t="s">
        <v>1393</v>
      </c>
      <c r="D526" s="35" t="s">
        <v>5</v>
      </c>
      <c r="E526" s="35" t="s">
        <v>31</v>
      </c>
      <c r="F526" s="37">
        <v>11</v>
      </c>
      <c r="G526" s="38">
        <v>92.81</v>
      </c>
      <c r="H526" s="39">
        <v>1020.91</v>
      </c>
    </row>
    <row r="527" spans="1:8" ht="15.6">
      <c r="A527" s="34" t="s">
        <v>1394</v>
      </c>
      <c r="B527" s="35" t="s">
        <v>1395</v>
      </c>
      <c r="C527" s="36" t="s">
        <v>1396</v>
      </c>
      <c r="D527" s="35" t="s">
        <v>5</v>
      </c>
      <c r="E527" s="35" t="s">
        <v>38</v>
      </c>
      <c r="F527" s="37">
        <v>287</v>
      </c>
      <c r="G527" s="38">
        <v>71.45</v>
      </c>
      <c r="H527" s="39">
        <v>20506.150000000001</v>
      </c>
    </row>
    <row r="528" spans="1:8" ht="15.6">
      <c r="A528" s="34" t="s">
        <v>1397</v>
      </c>
      <c r="B528" s="35" t="s">
        <v>1398</v>
      </c>
      <c r="C528" s="36" t="s">
        <v>1399</v>
      </c>
      <c r="D528" s="35" t="s">
        <v>5</v>
      </c>
      <c r="E528" s="35" t="s">
        <v>38</v>
      </c>
      <c r="F528" s="37">
        <v>174.5</v>
      </c>
      <c r="G528" s="38">
        <v>57.11</v>
      </c>
      <c r="H528" s="39">
        <v>9965.7000000000007</v>
      </c>
    </row>
    <row r="529" spans="1:8" ht="15.6">
      <c r="A529" s="34" t="s">
        <v>1400</v>
      </c>
      <c r="B529" s="35" t="s">
        <v>1401</v>
      </c>
      <c r="C529" s="36" t="s">
        <v>1402</v>
      </c>
      <c r="D529" s="35" t="s">
        <v>5</v>
      </c>
      <c r="E529" s="35" t="s">
        <v>31</v>
      </c>
      <c r="F529" s="37">
        <v>11</v>
      </c>
      <c r="G529" s="38">
        <v>46.19</v>
      </c>
      <c r="H529" s="39">
        <v>508.09</v>
      </c>
    </row>
    <row r="530" spans="1:8">
      <c r="A530" s="34" t="s">
        <v>1403</v>
      </c>
      <c r="B530" s="35" t="s">
        <v>1324</v>
      </c>
      <c r="C530" s="36" t="s">
        <v>1325</v>
      </c>
      <c r="D530" s="35" t="s">
        <v>9</v>
      </c>
      <c r="E530" s="35" t="s">
        <v>31</v>
      </c>
      <c r="F530" s="37">
        <v>251</v>
      </c>
      <c r="G530" s="38">
        <v>16.78</v>
      </c>
      <c r="H530" s="39">
        <v>4211.78</v>
      </c>
    </row>
    <row r="531" spans="1:8">
      <c r="A531" s="34" t="s">
        <v>1404</v>
      </c>
      <c r="B531" s="35" t="s">
        <v>1405</v>
      </c>
      <c r="C531" s="36" t="s">
        <v>1406</v>
      </c>
      <c r="D531" s="35" t="s">
        <v>9</v>
      </c>
      <c r="E531" s="35" t="s">
        <v>31</v>
      </c>
      <c r="F531" s="37">
        <v>22</v>
      </c>
      <c r="G531" s="38">
        <v>72.42</v>
      </c>
      <c r="H531" s="39">
        <v>1593.24</v>
      </c>
    </row>
    <row r="532" spans="1:8">
      <c r="A532" s="27" t="s">
        <v>1407</v>
      </c>
      <c r="B532" s="44" t="s">
        <v>1408</v>
      </c>
      <c r="C532" s="44"/>
      <c r="D532" s="44"/>
      <c r="E532" s="44"/>
      <c r="F532" s="44"/>
      <c r="G532" s="44"/>
      <c r="H532" s="28">
        <v>89218.66</v>
      </c>
    </row>
    <row r="533" spans="1:8">
      <c r="A533" s="34" t="s">
        <v>1409</v>
      </c>
      <c r="B533" s="35" t="s">
        <v>1410</v>
      </c>
      <c r="C533" s="36" t="s">
        <v>1411</v>
      </c>
      <c r="D533" s="35" t="s">
        <v>9</v>
      </c>
      <c r="E533" s="35" t="s">
        <v>31</v>
      </c>
      <c r="F533" s="37">
        <v>1</v>
      </c>
      <c r="G533" s="38">
        <v>24202.32</v>
      </c>
      <c r="H533" s="39">
        <v>24202.32</v>
      </c>
    </row>
    <row r="534" spans="1:8" ht="15.6">
      <c r="A534" s="34" t="s">
        <v>1412</v>
      </c>
      <c r="B534" s="35" t="s">
        <v>1413</v>
      </c>
      <c r="C534" s="36" t="s">
        <v>1414</v>
      </c>
      <c r="D534" s="35" t="s">
        <v>9</v>
      </c>
      <c r="E534" s="35" t="s">
        <v>24</v>
      </c>
      <c r="F534" s="37">
        <v>42.96</v>
      </c>
      <c r="G534" s="38">
        <v>570.63</v>
      </c>
      <c r="H534" s="39">
        <v>24514.26</v>
      </c>
    </row>
    <row r="535" spans="1:8" ht="15.6">
      <c r="A535" s="34" t="s">
        <v>1415</v>
      </c>
      <c r="B535" s="35" t="s">
        <v>1416</v>
      </c>
      <c r="C535" s="36" t="s">
        <v>1417</v>
      </c>
      <c r="D535" s="35" t="s">
        <v>9</v>
      </c>
      <c r="E535" s="35" t="s">
        <v>24</v>
      </c>
      <c r="F535" s="37">
        <v>26.89</v>
      </c>
      <c r="G535" s="38">
        <v>508.15</v>
      </c>
      <c r="H535" s="39">
        <v>13664.15</v>
      </c>
    </row>
    <row r="536" spans="1:8" ht="15.6">
      <c r="A536" s="34" t="s">
        <v>1418</v>
      </c>
      <c r="B536" s="35" t="s">
        <v>1419</v>
      </c>
      <c r="C536" s="36" t="s">
        <v>1420</v>
      </c>
      <c r="D536" s="35" t="s">
        <v>9</v>
      </c>
      <c r="E536" s="35" t="s">
        <v>24</v>
      </c>
      <c r="F536" s="37">
        <v>30.15</v>
      </c>
      <c r="G536" s="38">
        <v>206.34</v>
      </c>
      <c r="H536" s="39">
        <v>6221.15</v>
      </c>
    </row>
    <row r="537" spans="1:8" ht="23.4">
      <c r="A537" s="34" t="s">
        <v>1421</v>
      </c>
      <c r="B537" s="35" t="s">
        <v>1422</v>
      </c>
      <c r="C537" s="36" t="s">
        <v>1423</v>
      </c>
      <c r="D537" s="35" t="s">
        <v>5</v>
      </c>
      <c r="E537" s="35" t="s">
        <v>38</v>
      </c>
      <c r="F537" s="37">
        <v>79.650000000000006</v>
      </c>
      <c r="G537" s="38">
        <v>104.44</v>
      </c>
      <c r="H537" s="39">
        <v>8318.65</v>
      </c>
    </row>
    <row r="538" spans="1:8" ht="15.6">
      <c r="A538" s="34" t="s">
        <v>1424</v>
      </c>
      <c r="B538" s="35" t="s">
        <v>1425</v>
      </c>
      <c r="C538" s="36" t="s">
        <v>1426</v>
      </c>
      <c r="D538" s="35" t="s">
        <v>5</v>
      </c>
      <c r="E538" s="35" t="s">
        <v>31</v>
      </c>
      <c r="F538" s="37">
        <v>148</v>
      </c>
      <c r="G538" s="38">
        <v>39.08</v>
      </c>
      <c r="H538" s="39">
        <v>5783.84</v>
      </c>
    </row>
    <row r="539" spans="1:8">
      <c r="A539" s="34" t="s">
        <v>1427</v>
      </c>
      <c r="B539" s="35" t="s">
        <v>1428</v>
      </c>
      <c r="C539" s="36" t="s">
        <v>1429</v>
      </c>
      <c r="D539" s="35" t="s">
        <v>5</v>
      </c>
      <c r="E539" s="35" t="s">
        <v>38</v>
      </c>
      <c r="F539" s="37">
        <v>4.12</v>
      </c>
      <c r="G539" s="38">
        <v>171.37</v>
      </c>
      <c r="H539" s="39">
        <v>706.04</v>
      </c>
    </row>
    <row r="540" spans="1:8">
      <c r="A540" s="34" t="s">
        <v>1430</v>
      </c>
      <c r="B540" s="35" t="s">
        <v>1431</v>
      </c>
      <c r="C540" s="36" t="s">
        <v>1432</v>
      </c>
      <c r="D540" s="35" t="s">
        <v>9</v>
      </c>
      <c r="E540" s="35" t="s">
        <v>24</v>
      </c>
      <c r="F540" s="37">
        <v>9.32</v>
      </c>
      <c r="G540" s="38">
        <v>619.25</v>
      </c>
      <c r="H540" s="39">
        <v>5771.41</v>
      </c>
    </row>
    <row r="541" spans="1:8">
      <c r="A541" s="34" t="s">
        <v>1433</v>
      </c>
      <c r="B541" s="35" t="s">
        <v>1434</v>
      </c>
      <c r="C541" s="36" t="s">
        <v>1435</v>
      </c>
      <c r="D541" s="35" t="s">
        <v>9</v>
      </c>
      <c r="E541" s="35" t="s">
        <v>38</v>
      </c>
      <c r="F541" s="37">
        <v>2</v>
      </c>
      <c r="G541" s="38">
        <v>18.420000000000002</v>
      </c>
      <c r="H541" s="39">
        <v>36.840000000000003</v>
      </c>
    </row>
    <row r="542" spans="1:8">
      <c r="A542" s="27" t="s">
        <v>1436</v>
      </c>
      <c r="B542" s="44" t="s">
        <v>1437</v>
      </c>
      <c r="C542" s="44"/>
      <c r="D542" s="44"/>
      <c r="E542" s="44"/>
      <c r="F542" s="44"/>
      <c r="G542" s="44"/>
      <c r="H542" s="28">
        <v>2920.27</v>
      </c>
    </row>
    <row r="543" spans="1:8" ht="15.6">
      <c r="A543" s="34" t="s">
        <v>1438</v>
      </c>
      <c r="B543" s="35" t="s">
        <v>1439</v>
      </c>
      <c r="C543" s="36" t="s">
        <v>1440</v>
      </c>
      <c r="D543" s="35" t="s">
        <v>5</v>
      </c>
      <c r="E543" s="35" t="s">
        <v>24</v>
      </c>
      <c r="F543" s="37">
        <v>891.68</v>
      </c>
      <c r="G543" s="38">
        <v>2.33</v>
      </c>
      <c r="H543" s="39">
        <v>2077.61</v>
      </c>
    </row>
    <row r="544" spans="1:8" ht="15.6">
      <c r="A544" s="34" t="s">
        <v>1441</v>
      </c>
      <c r="B544" s="35" t="s">
        <v>22</v>
      </c>
      <c r="C544" s="36" t="s">
        <v>23</v>
      </c>
      <c r="D544" s="35" t="s">
        <v>5</v>
      </c>
      <c r="E544" s="35" t="s">
        <v>24</v>
      </c>
      <c r="F544" s="37">
        <v>2</v>
      </c>
      <c r="G544" s="38">
        <v>421.33</v>
      </c>
      <c r="H544" s="39">
        <v>842.66</v>
      </c>
    </row>
    <row r="545" spans="1:8">
      <c r="A545" s="24"/>
      <c r="B545" s="24"/>
      <c r="C545" s="24"/>
      <c r="D545" s="24"/>
      <c r="E545" s="24"/>
      <c r="F545" s="45" t="s">
        <v>1442</v>
      </c>
      <c r="G545" s="45"/>
      <c r="H545" s="28">
        <v>696357.46</v>
      </c>
    </row>
    <row r="546" spans="1:8">
      <c r="A546" s="24"/>
      <c r="B546" s="24"/>
      <c r="C546" s="24"/>
      <c r="D546" s="24"/>
      <c r="E546" s="24"/>
      <c r="F546" s="45" t="s">
        <v>1443</v>
      </c>
      <c r="G546" s="45"/>
      <c r="H546" s="28">
        <v>2785429.84</v>
      </c>
    </row>
    <row r="547" spans="1:8" ht="15" thickBot="1">
      <c r="A547" s="24"/>
      <c r="B547" s="24"/>
      <c r="C547" s="24"/>
      <c r="D547" s="24"/>
      <c r="E547" s="24"/>
      <c r="F547" s="45" t="s">
        <v>1444</v>
      </c>
      <c r="G547" s="45"/>
      <c r="H547" s="28">
        <v>3481787.3</v>
      </c>
    </row>
    <row r="548" spans="1:8" ht="293.25" customHeight="1" thickBot="1">
      <c r="A548" s="41" t="s">
        <v>1445</v>
      </c>
      <c r="B548" s="42"/>
      <c r="C548" s="42"/>
      <c r="D548" s="42"/>
      <c r="E548" s="42"/>
      <c r="F548" s="42"/>
      <c r="G548" s="42"/>
      <c r="H548" s="43"/>
    </row>
  </sheetData>
  <mergeCells count="90">
    <mergeCell ref="B64:G64"/>
    <mergeCell ref="F3:H3"/>
    <mergeCell ref="B10:G10"/>
    <mergeCell ref="B20:G20"/>
    <mergeCell ref="B21:G21"/>
    <mergeCell ref="B27:G27"/>
    <mergeCell ref="B31:G31"/>
    <mergeCell ref="B35:G35"/>
    <mergeCell ref="B36:G36"/>
    <mergeCell ref="B45:G45"/>
    <mergeCell ref="B54:G54"/>
    <mergeCell ref="B115:G115"/>
    <mergeCell ref="B70:G70"/>
    <mergeCell ref="B75:G75"/>
    <mergeCell ref="B76:G76"/>
    <mergeCell ref="B82:G82"/>
    <mergeCell ref="B88:G88"/>
    <mergeCell ref="B90:G90"/>
    <mergeCell ref="B95:G95"/>
    <mergeCell ref="B102:G102"/>
    <mergeCell ref="B104:G104"/>
    <mergeCell ref="B105:G105"/>
    <mergeCell ref="B110:G110"/>
    <mergeCell ref="B175:G175"/>
    <mergeCell ref="B116:G116"/>
    <mergeCell ref="B118:G118"/>
    <mergeCell ref="B124:G124"/>
    <mergeCell ref="B126:G126"/>
    <mergeCell ref="B130:G130"/>
    <mergeCell ref="B131:G131"/>
    <mergeCell ref="B139:G139"/>
    <mergeCell ref="B143:G143"/>
    <mergeCell ref="B149:G149"/>
    <mergeCell ref="B165:G165"/>
    <mergeCell ref="B167:G167"/>
    <mergeCell ref="B236:G236"/>
    <mergeCell ref="B182:G182"/>
    <mergeCell ref="B185:G185"/>
    <mergeCell ref="B186:G186"/>
    <mergeCell ref="B199:G199"/>
    <mergeCell ref="B202:G202"/>
    <mergeCell ref="B203:G203"/>
    <mergeCell ref="B216:G216"/>
    <mergeCell ref="B224:G224"/>
    <mergeCell ref="B225:G225"/>
    <mergeCell ref="B232:G232"/>
    <mergeCell ref="B235:G235"/>
    <mergeCell ref="B340:G340"/>
    <mergeCell ref="B238:G238"/>
    <mergeCell ref="B241:G241"/>
    <mergeCell ref="B242:G242"/>
    <mergeCell ref="B285:G285"/>
    <mergeCell ref="B292:G292"/>
    <mergeCell ref="B294:G294"/>
    <mergeCell ref="B295:G295"/>
    <mergeCell ref="B302:G302"/>
    <mergeCell ref="B305:G305"/>
    <mergeCell ref="B306:G306"/>
    <mergeCell ref="B336:G336"/>
    <mergeCell ref="B447:G447"/>
    <mergeCell ref="B375:G375"/>
    <mergeCell ref="B389:G389"/>
    <mergeCell ref="B390:G390"/>
    <mergeCell ref="B393:G393"/>
    <mergeCell ref="B396:G396"/>
    <mergeCell ref="B405:G405"/>
    <mergeCell ref="B411:G411"/>
    <mergeCell ref="B415:G415"/>
    <mergeCell ref="B416:G416"/>
    <mergeCell ref="B421:G421"/>
    <mergeCell ref="B437:G437"/>
    <mergeCell ref="B513:G513"/>
    <mergeCell ref="B457:G457"/>
    <mergeCell ref="B460:G460"/>
    <mergeCell ref="B475:G475"/>
    <mergeCell ref="B476:G476"/>
    <mergeCell ref="B482:G482"/>
    <mergeCell ref="B487:G487"/>
    <mergeCell ref="B488:G488"/>
    <mergeCell ref="B496:G496"/>
    <mergeCell ref="B499:G499"/>
    <mergeCell ref="B503:G503"/>
    <mergeCell ref="B510:G510"/>
    <mergeCell ref="A548:H548"/>
    <mergeCell ref="B516:G516"/>
    <mergeCell ref="B532:G532"/>
    <mergeCell ref="B542:G542"/>
    <mergeCell ref="F545:G545"/>
    <mergeCell ref="F546:G546"/>
    <mergeCell ref="F547:G547"/>
  </mergeCells>
  <pageMargins left="0.51181102362204722" right="0.51181102362204722" top="0.86783333333333335" bottom="0.51181102362204722" header="0" footer="0"/>
  <pageSetup paperSize="9" scale="82" fitToHeight="0" orientation="portrait" r:id="rId1"/>
  <headerFooter>
    <oddHeader>&amp;L&amp;G</oddHeader>
    <oddFooter>&amp;C&amp;10Rua Rui Barbosa s/n, Centro administrativo, Rio Real/BA. CEP: 48330-000.
CNPJ: 15.088.800/0001-83
Tel.: (75) 3426-1320</oddFooter>
  </headerFooter>
  <rowBreaks count="2" manualBreakCount="2">
    <brk id="45" max="7" man="1"/>
    <brk id="547" max="7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7FFF6-083B-44DC-9260-84DB35A43B89}">
  <sheetPr>
    <outlinePr summaryBelow="0"/>
    <pageSetUpPr fitToPage="1"/>
  </sheetPr>
  <dimension ref="A1:G1600"/>
  <sheetViews>
    <sheetView view="pageBreakPreview" topLeftCell="A12" zoomScale="60" zoomScaleNormal="100" workbookViewId="0">
      <selection activeCell="R17" sqref="R17"/>
    </sheetView>
  </sheetViews>
  <sheetFormatPr defaultRowHeight="14.4"/>
  <cols>
    <col min="1" max="1" width="8.33203125" customWidth="1"/>
    <col min="2" max="2" width="36.6640625" customWidth="1"/>
    <col min="3" max="3" width="12.44140625" customWidth="1"/>
    <col min="4" max="4" width="5.88671875" customWidth="1"/>
    <col min="5" max="5" width="10.33203125" customWidth="1"/>
    <col min="6" max="6" width="11.6640625" customWidth="1"/>
    <col min="7" max="7" width="10" customWidth="1"/>
  </cols>
  <sheetData>
    <row r="1" spans="1:7">
      <c r="A1" s="92" t="s">
        <v>0</v>
      </c>
      <c r="B1" s="93"/>
      <c r="C1" s="93"/>
      <c r="D1" s="94"/>
      <c r="E1" s="95"/>
      <c r="F1" s="96" t="s">
        <v>1</v>
      </c>
      <c r="G1" s="97">
        <v>0.25</v>
      </c>
    </row>
    <row r="2" spans="1:7" ht="15" thickBot="1">
      <c r="A2" s="49" t="s">
        <v>2081</v>
      </c>
      <c r="B2" s="87"/>
      <c r="C2" s="87"/>
      <c r="D2" s="88"/>
      <c r="E2" s="50"/>
      <c r="F2" s="51"/>
      <c r="G2" s="52"/>
    </row>
    <row r="3" spans="1:7" ht="15" thickBot="1">
      <c r="A3" s="49" t="s">
        <v>1446</v>
      </c>
      <c r="B3" s="87"/>
      <c r="C3" s="53" t="s">
        <v>3</v>
      </c>
      <c r="D3" s="54"/>
      <c r="E3" s="54"/>
      <c r="F3" s="54"/>
      <c r="G3" s="55"/>
    </row>
    <row r="4" spans="1:7">
      <c r="A4" s="49" t="s">
        <v>1447</v>
      </c>
      <c r="B4" s="87"/>
      <c r="C4" s="56" t="s">
        <v>5</v>
      </c>
      <c r="D4" s="57"/>
      <c r="E4" s="58" t="s">
        <v>6</v>
      </c>
      <c r="F4" s="59" t="s">
        <v>7</v>
      </c>
      <c r="G4" s="60"/>
    </row>
    <row r="5" spans="1:7">
      <c r="A5" s="49"/>
      <c r="B5" s="89"/>
      <c r="C5" s="61" t="s">
        <v>8</v>
      </c>
      <c r="D5" s="90"/>
      <c r="E5" s="91">
        <v>196</v>
      </c>
      <c r="F5" s="62" t="s">
        <v>7</v>
      </c>
      <c r="G5" s="63"/>
    </row>
    <row r="6" spans="1:7" ht="15" thickBot="1">
      <c r="A6" s="49"/>
      <c r="B6" s="89"/>
      <c r="C6" s="64" t="s">
        <v>9</v>
      </c>
      <c r="D6" s="65"/>
      <c r="E6" s="66" t="s">
        <v>9</v>
      </c>
      <c r="F6" s="67"/>
      <c r="G6" s="68"/>
    </row>
    <row r="7" spans="1:7" ht="15" thickBot="1">
      <c r="A7" s="69"/>
      <c r="B7" s="70"/>
      <c r="C7" s="70"/>
      <c r="D7" s="71"/>
      <c r="E7" s="72"/>
      <c r="F7" s="73"/>
      <c r="G7" s="74"/>
    </row>
    <row r="8" spans="1:7">
      <c r="A8" s="24"/>
      <c r="B8" s="24"/>
      <c r="C8" s="24"/>
      <c r="D8" s="24"/>
      <c r="E8" s="75"/>
      <c r="F8" s="75"/>
      <c r="G8" s="75"/>
    </row>
    <row r="9" spans="1:7">
      <c r="A9" s="76" t="s">
        <v>1448</v>
      </c>
      <c r="B9" s="76"/>
      <c r="C9" s="76"/>
      <c r="D9" s="76"/>
      <c r="E9" s="76"/>
      <c r="F9" s="76"/>
      <c r="G9" s="76"/>
    </row>
    <row r="10" spans="1:7">
      <c r="A10" s="77" t="s">
        <v>1449</v>
      </c>
      <c r="B10" s="77"/>
      <c r="C10" s="78" t="s">
        <v>14</v>
      </c>
      <c r="D10" s="78" t="s">
        <v>1450</v>
      </c>
      <c r="E10" s="78" t="s">
        <v>1451</v>
      </c>
      <c r="F10" s="78" t="s">
        <v>1452</v>
      </c>
      <c r="G10" s="78" t="s">
        <v>1453</v>
      </c>
    </row>
    <row r="11" spans="1:7" ht="15.6">
      <c r="A11" s="79" t="s">
        <v>1454</v>
      </c>
      <c r="B11" s="80" t="s">
        <v>1455</v>
      </c>
      <c r="C11" s="79" t="s">
        <v>5</v>
      </c>
      <c r="D11" s="79" t="s">
        <v>62</v>
      </c>
      <c r="E11" s="81">
        <v>0.02</v>
      </c>
      <c r="F11" s="82">
        <v>122.5</v>
      </c>
      <c r="G11" s="82">
        <v>2.4700000000000002</v>
      </c>
    </row>
    <row r="12" spans="1:7" ht="23.4">
      <c r="A12" s="79" t="s">
        <v>1456</v>
      </c>
      <c r="B12" s="80" t="s">
        <v>1457</v>
      </c>
      <c r="C12" s="79" t="s">
        <v>5</v>
      </c>
      <c r="D12" s="79" t="s">
        <v>31</v>
      </c>
      <c r="E12" s="81">
        <v>1</v>
      </c>
      <c r="F12" s="82">
        <v>218</v>
      </c>
      <c r="G12" s="82">
        <v>220.18</v>
      </c>
    </row>
    <row r="13" spans="1:7" ht="23.4">
      <c r="A13" s="79" t="s">
        <v>1458</v>
      </c>
      <c r="B13" s="80" t="s">
        <v>1459</v>
      </c>
      <c r="C13" s="79" t="s">
        <v>5</v>
      </c>
      <c r="D13" s="79" t="s">
        <v>31</v>
      </c>
      <c r="E13" s="81">
        <v>1</v>
      </c>
      <c r="F13" s="82">
        <v>609.98</v>
      </c>
      <c r="G13" s="82">
        <v>616.07000000000005</v>
      </c>
    </row>
    <row r="14" spans="1:7" ht="15.6">
      <c r="A14" s="79" t="s">
        <v>1460</v>
      </c>
      <c r="B14" s="80" t="s">
        <v>1461</v>
      </c>
      <c r="C14" s="79" t="s">
        <v>5</v>
      </c>
      <c r="D14" s="79" t="s">
        <v>95</v>
      </c>
      <c r="E14" s="81">
        <v>1</v>
      </c>
      <c r="F14" s="82">
        <v>19.649999999999999</v>
      </c>
      <c r="G14" s="82">
        <v>19.84</v>
      </c>
    </row>
    <row r="15" spans="1:7" ht="23.4">
      <c r="A15" s="79" t="s">
        <v>1462</v>
      </c>
      <c r="B15" s="80" t="s">
        <v>1463</v>
      </c>
      <c r="C15" s="79" t="s">
        <v>5</v>
      </c>
      <c r="D15" s="79" t="s">
        <v>38</v>
      </c>
      <c r="E15" s="81">
        <v>8</v>
      </c>
      <c r="F15" s="82">
        <v>3.38</v>
      </c>
      <c r="G15" s="82">
        <v>27.31</v>
      </c>
    </row>
    <row r="16" spans="1:7" ht="23.4">
      <c r="A16" s="79" t="s">
        <v>1464</v>
      </c>
      <c r="B16" s="80" t="s">
        <v>1465</v>
      </c>
      <c r="C16" s="79" t="s">
        <v>5</v>
      </c>
      <c r="D16" s="79" t="s">
        <v>38</v>
      </c>
      <c r="E16" s="81">
        <v>30</v>
      </c>
      <c r="F16" s="82">
        <v>26.37</v>
      </c>
      <c r="G16" s="82">
        <v>799.01</v>
      </c>
    </row>
    <row r="17" spans="1:7" ht="15.6">
      <c r="A17" s="79" t="s">
        <v>1466</v>
      </c>
      <c r="B17" s="80" t="s">
        <v>1467</v>
      </c>
      <c r="C17" s="79" t="s">
        <v>5</v>
      </c>
      <c r="D17" s="79" t="s">
        <v>38</v>
      </c>
      <c r="E17" s="81">
        <v>5</v>
      </c>
      <c r="F17" s="82">
        <v>22.6</v>
      </c>
      <c r="G17" s="82">
        <v>114.13</v>
      </c>
    </row>
    <row r="18" spans="1:7" ht="15.6">
      <c r="A18" s="79" t="s">
        <v>1466</v>
      </c>
      <c r="B18" s="80" t="s">
        <v>1467</v>
      </c>
      <c r="C18" s="79" t="s">
        <v>5</v>
      </c>
      <c r="D18" s="79" t="s">
        <v>38</v>
      </c>
      <c r="E18" s="81">
        <v>5</v>
      </c>
      <c r="F18" s="82">
        <v>22.6</v>
      </c>
      <c r="G18" s="82">
        <v>114.13</v>
      </c>
    </row>
    <row r="19" spans="1:7">
      <c r="A19" s="24"/>
      <c r="B19" s="24"/>
      <c r="C19" s="24"/>
      <c r="D19" s="24"/>
      <c r="E19" s="83" t="s">
        <v>1468</v>
      </c>
      <c r="F19" s="83"/>
      <c r="G19" s="84">
        <v>1913.14</v>
      </c>
    </row>
    <row r="20" spans="1:7">
      <c r="A20" s="77" t="s">
        <v>1469</v>
      </c>
      <c r="B20" s="77"/>
      <c r="C20" s="78" t="s">
        <v>14</v>
      </c>
      <c r="D20" s="78" t="s">
        <v>1450</v>
      </c>
      <c r="E20" s="78" t="s">
        <v>1451</v>
      </c>
      <c r="F20" s="78" t="s">
        <v>1452</v>
      </c>
      <c r="G20" s="78" t="s">
        <v>1453</v>
      </c>
    </row>
    <row r="21" spans="1:7" ht="15.6">
      <c r="A21" s="79" t="s">
        <v>1470</v>
      </c>
      <c r="B21" s="80" t="s">
        <v>1471</v>
      </c>
      <c r="C21" s="79" t="s">
        <v>5</v>
      </c>
      <c r="D21" s="79" t="s">
        <v>1472</v>
      </c>
      <c r="E21" s="81">
        <v>4</v>
      </c>
      <c r="F21" s="82">
        <v>24.25</v>
      </c>
      <c r="G21" s="82">
        <v>97.97</v>
      </c>
    </row>
    <row r="22" spans="1:7" ht="15.6">
      <c r="A22" s="79" t="s">
        <v>1473</v>
      </c>
      <c r="B22" s="80" t="s">
        <v>1474</v>
      </c>
      <c r="C22" s="79" t="s">
        <v>5</v>
      </c>
      <c r="D22" s="79" t="s">
        <v>1472</v>
      </c>
      <c r="E22" s="81">
        <v>8</v>
      </c>
      <c r="F22" s="82">
        <v>31.52</v>
      </c>
      <c r="G22" s="82">
        <v>254.68</v>
      </c>
    </row>
    <row r="23" spans="1:7" ht="15.6">
      <c r="A23" s="79" t="s">
        <v>1475</v>
      </c>
      <c r="B23" s="80" t="s">
        <v>1476</v>
      </c>
      <c r="C23" s="79" t="s">
        <v>5</v>
      </c>
      <c r="D23" s="79" t="s">
        <v>1472</v>
      </c>
      <c r="E23" s="81">
        <v>8</v>
      </c>
      <c r="F23" s="82">
        <v>32.25</v>
      </c>
      <c r="G23" s="82">
        <v>260.58</v>
      </c>
    </row>
    <row r="24" spans="1:7" ht="15.6">
      <c r="A24" s="79" t="s">
        <v>1477</v>
      </c>
      <c r="B24" s="80" t="s">
        <v>1478</v>
      </c>
      <c r="C24" s="79" t="s">
        <v>5</v>
      </c>
      <c r="D24" s="79" t="s">
        <v>1472</v>
      </c>
      <c r="E24" s="81">
        <v>8.1199999999999992</v>
      </c>
      <c r="F24" s="82">
        <v>24.06</v>
      </c>
      <c r="G24" s="82">
        <v>197.32</v>
      </c>
    </row>
    <row r="25" spans="1:7">
      <c r="A25" s="24"/>
      <c r="B25" s="24"/>
      <c r="C25" s="24"/>
      <c r="D25" s="24"/>
      <c r="E25" s="83" t="s">
        <v>1479</v>
      </c>
      <c r="F25" s="83"/>
      <c r="G25" s="84">
        <v>810.55</v>
      </c>
    </row>
    <row r="26" spans="1:7">
      <c r="A26" s="77" t="s">
        <v>1480</v>
      </c>
      <c r="B26" s="77"/>
      <c r="C26" s="78" t="s">
        <v>14</v>
      </c>
      <c r="D26" s="78" t="s">
        <v>1450</v>
      </c>
      <c r="E26" s="78" t="s">
        <v>1451</v>
      </c>
      <c r="F26" s="78" t="s">
        <v>1452</v>
      </c>
      <c r="G26" s="78" t="s">
        <v>1453</v>
      </c>
    </row>
    <row r="27" spans="1:7" ht="15.6">
      <c r="A27" s="79" t="s">
        <v>1481</v>
      </c>
      <c r="B27" s="80" t="s">
        <v>1482</v>
      </c>
      <c r="C27" s="79" t="s">
        <v>5</v>
      </c>
      <c r="D27" s="79" t="s">
        <v>38</v>
      </c>
      <c r="E27" s="81">
        <v>17</v>
      </c>
      <c r="F27" s="82">
        <v>17.68</v>
      </c>
      <c r="G27" s="82">
        <v>303.56</v>
      </c>
    </row>
    <row r="28" spans="1:7">
      <c r="A28" s="24"/>
      <c r="B28" s="24"/>
      <c r="C28" s="24"/>
      <c r="D28" s="24"/>
      <c r="E28" s="83" t="s">
        <v>1483</v>
      </c>
      <c r="F28" s="83"/>
      <c r="G28" s="84">
        <v>303.56</v>
      </c>
    </row>
    <row r="29" spans="1:7">
      <c r="A29" s="24"/>
      <c r="B29" s="24"/>
      <c r="C29" s="24"/>
      <c r="D29" s="24"/>
      <c r="E29" s="85" t="s">
        <v>1484</v>
      </c>
      <c r="F29" s="85"/>
      <c r="G29" s="28">
        <v>3027.25</v>
      </c>
    </row>
    <row r="30" spans="1:7">
      <c r="A30" s="24"/>
      <c r="B30" s="24"/>
      <c r="C30" s="24"/>
      <c r="D30" s="24"/>
      <c r="E30" s="86"/>
      <c r="F30" s="86"/>
      <c r="G30" s="86"/>
    </row>
    <row r="31" spans="1:7">
      <c r="A31" s="76" t="s">
        <v>1485</v>
      </c>
      <c r="B31" s="76"/>
      <c r="C31" s="76"/>
      <c r="D31" s="76"/>
      <c r="E31" s="76"/>
      <c r="F31" s="76"/>
      <c r="G31" s="76"/>
    </row>
    <row r="32" spans="1:7">
      <c r="A32" s="77" t="s">
        <v>1486</v>
      </c>
      <c r="B32" s="77"/>
      <c r="C32" s="78" t="s">
        <v>14</v>
      </c>
      <c r="D32" s="78" t="s">
        <v>1450</v>
      </c>
      <c r="E32" s="78" t="s">
        <v>1451</v>
      </c>
      <c r="F32" s="78" t="s">
        <v>1452</v>
      </c>
      <c r="G32" s="78" t="s">
        <v>1453</v>
      </c>
    </row>
    <row r="33" spans="1:7" ht="23.4">
      <c r="A33" s="79" t="s">
        <v>1487</v>
      </c>
      <c r="B33" s="80" t="s">
        <v>41</v>
      </c>
      <c r="C33" s="79" t="s">
        <v>5</v>
      </c>
      <c r="D33" s="79" t="s">
        <v>1488</v>
      </c>
      <c r="E33" s="81">
        <v>1</v>
      </c>
      <c r="F33" s="82">
        <v>1712.5</v>
      </c>
      <c r="G33" s="82">
        <v>1712.5</v>
      </c>
    </row>
    <row r="34" spans="1:7">
      <c r="A34" s="24"/>
      <c r="B34" s="24"/>
      <c r="C34" s="24"/>
      <c r="D34" s="24"/>
      <c r="E34" s="83" t="s">
        <v>1489</v>
      </c>
      <c r="F34" s="83"/>
      <c r="G34" s="84">
        <v>1712.5</v>
      </c>
    </row>
    <row r="35" spans="1:7">
      <c r="A35" s="77" t="s">
        <v>1480</v>
      </c>
      <c r="B35" s="77"/>
      <c r="C35" s="78" t="s">
        <v>14</v>
      </c>
      <c r="D35" s="78" t="s">
        <v>1450</v>
      </c>
      <c r="E35" s="78" t="s">
        <v>1451</v>
      </c>
      <c r="F35" s="78" t="s">
        <v>1452</v>
      </c>
      <c r="G35" s="78" t="s">
        <v>1453</v>
      </c>
    </row>
    <row r="36" spans="1:7" ht="15.6">
      <c r="A36" s="79" t="s">
        <v>1490</v>
      </c>
      <c r="B36" s="80" t="s">
        <v>1491</v>
      </c>
      <c r="C36" s="79" t="s">
        <v>5</v>
      </c>
      <c r="D36" s="79" t="s">
        <v>62</v>
      </c>
      <c r="E36" s="81">
        <v>9.6000000000000002E-2</v>
      </c>
      <c r="F36" s="82">
        <v>1978.6</v>
      </c>
      <c r="G36" s="82">
        <v>189.94</v>
      </c>
    </row>
    <row r="37" spans="1:7" ht="15.6">
      <c r="A37" s="79" t="s">
        <v>1492</v>
      </c>
      <c r="B37" s="80" t="s">
        <v>1493</v>
      </c>
      <c r="C37" s="79" t="s">
        <v>5</v>
      </c>
      <c r="D37" s="79" t="s">
        <v>31</v>
      </c>
      <c r="E37" s="81">
        <v>0.1</v>
      </c>
      <c r="F37" s="82">
        <v>136.82</v>
      </c>
      <c r="G37" s="82">
        <v>13.68</v>
      </c>
    </row>
    <row r="38" spans="1:7">
      <c r="A38" s="24"/>
      <c r="B38" s="24"/>
      <c r="C38" s="24"/>
      <c r="D38" s="24"/>
      <c r="E38" s="83" t="s">
        <v>1483</v>
      </c>
      <c r="F38" s="83"/>
      <c r="G38" s="84">
        <v>203.62</v>
      </c>
    </row>
    <row r="39" spans="1:7">
      <c r="A39" s="24"/>
      <c r="B39" s="24"/>
      <c r="C39" s="24"/>
      <c r="D39" s="24"/>
      <c r="E39" s="85" t="s">
        <v>1484</v>
      </c>
      <c r="F39" s="85"/>
      <c r="G39" s="28">
        <v>1916.12</v>
      </c>
    </row>
    <row r="40" spans="1:7">
      <c r="A40" s="24"/>
      <c r="B40" s="24"/>
      <c r="C40" s="24"/>
      <c r="D40" s="24"/>
      <c r="E40" s="86"/>
      <c r="F40" s="86"/>
      <c r="G40" s="86"/>
    </row>
    <row r="41" spans="1:7">
      <c r="A41" s="76" t="s">
        <v>1494</v>
      </c>
      <c r="B41" s="76"/>
      <c r="C41" s="76"/>
      <c r="D41" s="76"/>
      <c r="E41" s="76"/>
      <c r="F41" s="76"/>
      <c r="G41" s="76"/>
    </row>
    <row r="42" spans="1:7">
      <c r="A42" s="77" t="s">
        <v>1486</v>
      </c>
      <c r="B42" s="77"/>
      <c r="C42" s="78" t="s">
        <v>14</v>
      </c>
      <c r="D42" s="78" t="s">
        <v>1450</v>
      </c>
      <c r="E42" s="78" t="s">
        <v>1451</v>
      </c>
      <c r="F42" s="78" t="s">
        <v>1452</v>
      </c>
      <c r="G42" s="78" t="s">
        <v>1453</v>
      </c>
    </row>
    <row r="43" spans="1:7" ht="23.4">
      <c r="A43" s="79" t="s">
        <v>1495</v>
      </c>
      <c r="B43" s="80" t="s">
        <v>45</v>
      </c>
      <c r="C43" s="79" t="s">
        <v>5</v>
      </c>
      <c r="D43" s="79" t="s">
        <v>1488</v>
      </c>
      <c r="E43" s="81">
        <v>1</v>
      </c>
      <c r="F43" s="82">
        <v>1337.89</v>
      </c>
      <c r="G43" s="82">
        <v>1337.89</v>
      </c>
    </row>
    <row r="44" spans="1:7">
      <c r="A44" s="24"/>
      <c r="B44" s="24"/>
      <c r="C44" s="24"/>
      <c r="D44" s="24"/>
      <c r="E44" s="83" t="s">
        <v>1489</v>
      </c>
      <c r="F44" s="83"/>
      <c r="G44" s="84">
        <v>1337.89</v>
      </c>
    </row>
    <row r="45" spans="1:7">
      <c r="A45" s="77" t="s">
        <v>1480</v>
      </c>
      <c r="B45" s="77"/>
      <c r="C45" s="78" t="s">
        <v>14</v>
      </c>
      <c r="D45" s="78" t="s">
        <v>1450</v>
      </c>
      <c r="E45" s="78" t="s">
        <v>1451</v>
      </c>
      <c r="F45" s="78" t="s">
        <v>1452</v>
      </c>
      <c r="G45" s="78" t="s">
        <v>1453</v>
      </c>
    </row>
    <row r="46" spans="1:7" ht="15.6">
      <c r="A46" s="79" t="s">
        <v>1490</v>
      </c>
      <c r="B46" s="80" t="s">
        <v>1491</v>
      </c>
      <c r="C46" s="79" t="s">
        <v>5</v>
      </c>
      <c r="D46" s="79" t="s">
        <v>62</v>
      </c>
      <c r="E46" s="81">
        <v>9.6000000000000002E-2</v>
      </c>
      <c r="F46" s="82">
        <v>1978.6</v>
      </c>
      <c r="G46" s="82">
        <v>189.94</v>
      </c>
    </row>
    <row r="47" spans="1:7" ht="15.6">
      <c r="A47" s="79" t="s">
        <v>1492</v>
      </c>
      <c r="B47" s="80" t="s">
        <v>1493</v>
      </c>
      <c r="C47" s="79" t="s">
        <v>5</v>
      </c>
      <c r="D47" s="79" t="s">
        <v>31</v>
      </c>
      <c r="E47" s="81">
        <v>0.1</v>
      </c>
      <c r="F47" s="82">
        <v>136.82</v>
      </c>
      <c r="G47" s="82">
        <v>13.68</v>
      </c>
    </row>
    <row r="48" spans="1:7">
      <c r="A48" s="24"/>
      <c r="B48" s="24"/>
      <c r="C48" s="24"/>
      <c r="D48" s="24"/>
      <c r="E48" s="83" t="s">
        <v>1483</v>
      </c>
      <c r="F48" s="83"/>
      <c r="G48" s="84">
        <v>203.62</v>
      </c>
    </row>
    <row r="49" spans="1:7">
      <c r="A49" s="24"/>
      <c r="B49" s="24"/>
      <c r="C49" s="24"/>
      <c r="D49" s="24"/>
      <c r="E49" s="85" t="s">
        <v>1484</v>
      </c>
      <c r="F49" s="85"/>
      <c r="G49" s="28">
        <v>1541.51</v>
      </c>
    </row>
    <row r="50" spans="1:7">
      <c r="A50" s="24"/>
      <c r="B50" s="24"/>
      <c r="C50" s="24"/>
      <c r="D50" s="24"/>
      <c r="E50" s="86"/>
      <c r="F50" s="86"/>
      <c r="G50" s="86"/>
    </row>
    <row r="51" spans="1:7">
      <c r="A51" s="76" t="s">
        <v>1496</v>
      </c>
      <c r="B51" s="76"/>
      <c r="C51" s="76"/>
      <c r="D51" s="76"/>
      <c r="E51" s="76"/>
      <c r="F51" s="76"/>
      <c r="G51" s="76"/>
    </row>
    <row r="52" spans="1:7">
      <c r="A52" s="77" t="s">
        <v>1486</v>
      </c>
      <c r="B52" s="77"/>
      <c r="C52" s="78" t="s">
        <v>14</v>
      </c>
      <c r="D52" s="78" t="s">
        <v>1450</v>
      </c>
      <c r="E52" s="78" t="s">
        <v>1451</v>
      </c>
      <c r="F52" s="78" t="s">
        <v>1452</v>
      </c>
      <c r="G52" s="78" t="s">
        <v>1453</v>
      </c>
    </row>
    <row r="53" spans="1:7" ht="23.4">
      <c r="A53" s="79" t="s">
        <v>1497</v>
      </c>
      <c r="B53" s="80" t="s">
        <v>48</v>
      </c>
      <c r="C53" s="79" t="s">
        <v>5</v>
      </c>
      <c r="D53" s="79" t="s">
        <v>1488</v>
      </c>
      <c r="E53" s="81">
        <v>1</v>
      </c>
      <c r="F53" s="82">
        <v>2140.62</v>
      </c>
      <c r="G53" s="82">
        <v>2140.62</v>
      </c>
    </row>
    <row r="54" spans="1:7">
      <c r="A54" s="24"/>
      <c r="B54" s="24"/>
      <c r="C54" s="24"/>
      <c r="D54" s="24"/>
      <c r="E54" s="83" t="s">
        <v>1489</v>
      </c>
      <c r="F54" s="83"/>
      <c r="G54" s="84">
        <v>2140.62</v>
      </c>
    </row>
    <row r="55" spans="1:7">
      <c r="A55" s="77" t="s">
        <v>1480</v>
      </c>
      <c r="B55" s="77"/>
      <c r="C55" s="78" t="s">
        <v>14</v>
      </c>
      <c r="D55" s="78" t="s">
        <v>1450</v>
      </c>
      <c r="E55" s="78" t="s">
        <v>1451</v>
      </c>
      <c r="F55" s="78" t="s">
        <v>1452</v>
      </c>
      <c r="G55" s="78" t="s">
        <v>1453</v>
      </c>
    </row>
    <row r="56" spans="1:7" ht="15.6">
      <c r="A56" s="79" t="s">
        <v>1490</v>
      </c>
      <c r="B56" s="80" t="s">
        <v>1491</v>
      </c>
      <c r="C56" s="79" t="s">
        <v>5</v>
      </c>
      <c r="D56" s="79" t="s">
        <v>62</v>
      </c>
      <c r="E56" s="81">
        <v>9.6000000000000002E-2</v>
      </c>
      <c r="F56" s="82">
        <v>1978.6</v>
      </c>
      <c r="G56" s="82">
        <v>189.94</v>
      </c>
    </row>
    <row r="57" spans="1:7" ht="15.6">
      <c r="A57" s="79" t="s">
        <v>1492</v>
      </c>
      <c r="B57" s="80" t="s">
        <v>1493</v>
      </c>
      <c r="C57" s="79" t="s">
        <v>5</v>
      </c>
      <c r="D57" s="79" t="s">
        <v>31</v>
      </c>
      <c r="E57" s="81">
        <v>0.1</v>
      </c>
      <c r="F57" s="82">
        <v>136.82</v>
      </c>
      <c r="G57" s="82">
        <v>13.68</v>
      </c>
    </row>
    <row r="58" spans="1:7">
      <c r="A58" s="24"/>
      <c r="B58" s="24"/>
      <c r="C58" s="24"/>
      <c r="D58" s="24"/>
      <c r="E58" s="83" t="s">
        <v>1483</v>
      </c>
      <c r="F58" s="83"/>
      <c r="G58" s="84">
        <v>203.62</v>
      </c>
    </row>
    <row r="59" spans="1:7">
      <c r="A59" s="24"/>
      <c r="B59" s="24"/>
      <c r="C59" s="24"/>
      <c r="D59" s="24"/>
      <c r="E59" s="85" t="s">
        <v>1484</v>
      </c>
      <c r="F59" s="85"/>
      <c r="G59" s="28">
        <v>2344.2399999999998</v>
      </c>
    </row>
    <row r="60" spans="1:7">
      <c r="A60" s="24"/>
      <c r="B60" s="24"/>
      <c r="C60" s="24"/>
      <c r="D60" s="24"/>
      <c r="E60" s="86"/>
      <c r="F60" s="86"/>
      <c r="G60" s="86"/>
    </row>
    <row r="61" spans="1:7">
      <c r="A61" s="76" t="s">
        <v>1498</v>
      </c>
      <c r="B61" s="76"/>
      <c r="C61" s="76"/>
      <c r="D61" s="76"/>
      <c r="E61" s="76"/>
      <c r="F61" s="76"/>
      <c r="G61" s="76"/>
    </row>
    <row r="62" spans="1:7">
      <c r="A62" s="77" t="s">
        <v>1469</v>
      </c>
      <c r="B62" s="77"/>
      <c r="C62" s="78" t="s">
        <v>14</v>
      </c>
      <c r="D62" s="78" t="s">
        <v>1450</v>
      </c>
      <c r="E62" s="78" t="s">
        <v>1451</v>
      </c>
      <c r="F62" s="78" t="s">
        <v>1452</v>
      </c>
      <c r="G62" s="78" t="s">
        <v>1453</v>
      </c>
    </row>
    <row r="63" spans="1:7">
      <c r="A63" s="79" t="s">
        <v>1499</v>
      </c>
      <c r="B63" s="80" t="s">
        <v>1500</v>
      </c>
      <c r="C63" s="79" t="s">
        <v>5</v>
      </c>
      <c r="D63" s="79" t="s">
        <v>1488</v>
      </c>
      <c r="E63" s="81">
        <v>8</v>
      </c>
      <c r="F63" s="82">
        <v>4986.2299999999996</v>
      </c>
      <c r="G63" s="82">
        <v>39889.839999999997</v>
      </c>
    </row>
    <row r="64" spans="1:7" ht="15.6">
      <c r="A64" s="79" t="s">
        <v>1501</v>
      </c>
      <c r="B64" s="80" t="s">
        <v>1502</v>
      </c>
      <c r="C64" s="79" t="s">
        <v>5</v>
      </c>
      <c r="D64" s="79" t="s">
        <v>1488</v>
      </c>
      <c r="E64" s="81">
        <v>8</v>
      </c>
      <c r="F64" s="82">
        <v>6776.31</v>
      </c>
      <c r="G64" s="82">
        <v>54210.48</v>
      </c>
    </row>
    <row r="65" spans="1:7" ht="15.6">
      <c r="A65" s="79" t="s">
        <v>1503</v>
      </c>
      <c r="B65" s="80" t="s">
        <v>1504</v>
      </c>
      <c r="C65" s="79" t="s">
        <v>5</v>
      </c>
      <c r="D65" s="79" t="s">
        <v>1488</v>
      </c>
      <c r="E65" s="81">
        <v>4</v>
      </c>
      <c r="F65" s="82">
        <v>22781.62</v>
      </c>
      <c r="G65" s="82">
        <v>91126.48</v>
      </c>
    </row>
    <row r="66" spans="1:7">
      <c r="A66" s="79" t="s">
        <v>1505</v>
      </c>
      <c r="B66" s="80" t="s">
        <v>1506</v>
      </c>
      <c r="C66" s="79" t="s">
        <v>5</v>
      </c>
      <c r="D66" s="79" t="s">
        <v>1488</v>
      </c>
      <c r="E66" s="81">
        <v>8</v>
      </c>
      <c r="F66" s="82">
        <v>9222.39</v>
      </c>
      <c r="G66" s="82">
        <v>73779.12</v>
      </c>
    </row>
    <row r="67" spans="1:7">
      <c r="A67" s="79" t="s">
        <v>1507</v>
      </c>
      <c r="B67" s="80" t="s">
        <v>1508</v>
      </c>
      <c r="C67" s="79" t="s">
        <v>5</v>
      </c>
      <c r="D67" s="79" t="s">
        <v>1488</v>
      </c>
      <c r="E67" s="81">
        <v>8</v>
      </c>
      <c r="F67" s="82">
        <v>4316.79</v>
      </c>
      <c r="G67" s="82">
        <v>34534.32</v>
      </c>
    </row>
    <row r="68" spans="1:7">
      <c r="A68" s="24"/>
      <c r="B68" s="24"/>
      <c r="C68" s="24"/>
      <c r="D68" s="24"/>
      <c r="E68" s="83" t="s">
        <v>1479</v>
      </c>
      <c r="F68" s="83"/>
      <c r="G68" s="84">
        <v>293540.24</v>
      </c>
    </row>
    <row r="69" spans="1:7">
      <c r="A69" s="24"/>
      <c r="B69" s="24"/>
      <c r="C69" s="24"/>
      <c r="D69" s="24"/>
      <c r="E69" s="85" t="s">
        <v>1484</v>
      </c>
      <c r="F69" s="85"/>
      <c r="G69" s="28">
        <v>293540.24</v>
      </c>
    </row>
    <row r="70" spans="1:7">
      <c r="A70" s="24"/>
      <c r="B70" s="24"/>
      <c r="C70" s="24"/>
      <c r="D70" s="24"/>
      <c r="E70" s="86"/>
      <c r="F70" s="86"/>
      <c r="G70" s="86"/>
    </row>
    <row r="71" spans="1:7">
      <c r="A71" s="76" t="s">
        <v>1509</v>
      </c>
      <c r="B71" s="76"/>
      <c r="C71" s="76"/>
      <c r="D71" s="76"/>
      <c r="E71" s="76"/>
      <c r="F71" s="76"/>
      <c r="G71" s="76"/>
    </row>
    <row r="72" spans="1:7">
      <c r="A72" s="77" t="s">
        <v>1510</v>
      </c>
      <c r="B72" s="77"/>
      <c r="C72" s="78" t="s">
        <v>14</v>
      </c>
      <c r="D72" s="78" t="s">
        <v>1450</v>
      </c>
      <c r="E72" s="78" t="s">
        <v>1451</v>
      </c>
      <c r="F72" s="78" t="s">
        <v>1452</v>
      </c>
      <c r="G72" s="78" t="s">
        <v>1453</v>
      </c>
    </row>
    <row r="73" spans="1:7" ht="23.4">
      <c r="A73" s="79" t="s">
        <v>1511</v>
      </c>
      <c r="B73" s="80" t="s">
        <v>1512</v>
      </c>
      <c r="C73" s="79" t="s">
        <v>5</v>
      </c>
      <c r="D73" s="79" t="s">
        <v>1513</v>
      </c>
      <c r="E73" s="81">
        <v>5.5219999999999998E-4</v>
      </c>
      <c r="F73" s="82">
        <v>197.14</v>
      </c>
      <c r="G73" s="82">
        <v>0.1</v>
      </c>
    </row>
    <row r="74" spans="1:7" ht="23.4">
      <c r="A74" s="79" t="s">
        <v>1514</v>
      </c>
      <c r="B74" s="80" t="s">
        <v>1515</v>
      </c>
      <c r="C74" s="79" t="s">
        <v>5</v>
      </c>
      <c r="D74" s="79" t="s">
        <v>1516</v>
      </c>
      <c r="E74" s="81">
        <v>7.1000000000000002E-4</v>
      </c>
      <c r="F74" s="82">
        <v>370.75</v>
      </c>
      <c r="G74" s="82">
        <v>0.26</v>
      </c>
    </row>
    <row r="75" spans="1:7">
      <c r="A75" s="24"/>
      <c r="B75" s="24"/>
      <c r="C75" s="24"/>
      <c r="D75" s="24"/>
      <c r="E75" s="83" t="s">
        <v>1517</v>
      </c>
      <c r="F75" s="83"/>
      <c r="G75" s="84">
        <v>0.36</v>
      </c>
    </row>
    <row r="76" spans="1:7">
      <c r="A76" s="77" t="s">
        <v>1449</v>
      </c>
      <c r="B76" s="77"/>
      <c r="C76" s="78" t="s">
        <v>14</v>
      </c>
      <c r="D76" s="78" t="s">
        <v>1450</v>
      </c>
      <c r="E76" s="78" t="s">
        <v>1451</v>
      </c>
      <c r="F76" s="78" t="s">
        <v>1452</v>
      </c>
      <c r="G76" s="78" t="s">
        <v>1453</v>
      </c>
    </row>
    <row r="77" spans="1:7" ht="15.6">
      <c r="A77" s="79" t="s">
        <v>1518</v>
      </c>
      <c r="B77" s="80" t="s">
        <v>1519</v>
      </c>
      <c r="C77" s="79" t="s">
        <v>5</v>
      </c>
      <c r="D77" s="79" t="s">
        <v>95</v>
      </c>
      <c r="E77" s="81">
        <v>0.51673250000000004</v>
      </c>
      <c r="F77" s="82">
        <v>8.91</v>
      </c>
      <c r="G77" s="82">
        <v>4.5999999999999996</v>
      </c>
    </row>
    <row r="78" spans="1:7" ht="15.6">
      <c r="A78" s="79" t="s">
        <v>1520</v>
      </c>
      <c r="B78" s="80" t="s">
        <v>1521</v>
      </c>
      <c r="C78" s="79" t="s">
        <v>5</v>
      </c>
      <c r="D78" s="79" t="s">
        <v>95</v>
      </c>
      <c r="E78" s="81">
        <v>6.424E-3</v>
      </c>
      <c r="F78" s="82">
        <v>8.74</v>
      </c>
      <c r="G78" s="82">
        <v>0.05</v>
      </c>
    </row>
    <row r="79" spans="1:7" ht="15.6">
      <c r="A79" s="79" t="s">
        <v>1522</v>
      </c>
      <c r="B79" s="80" t="s">
        <v>1523</v>
      </c>
      <c r="C79" s="79" t="s">
        <v>5</v>
      </c>
      <c r="D79" s="79" t="s">
        <v>95</v>
      </c>
      <c r="E79" s="81">
        <v>1.8177E-3</v>
      </c>
      <c r="F79" s="82">
        <v>8.8800000000000008</v>
      </c>
      <c r="G79" s="82">
        <v>0.01</v>
      </c>
    </row>
    <row r="80" spans="1:7">
      <c r="A80" s="79" t="s">
        <v>1524</v>
      </c>
      <c r="B80" s="80" t="s">
        <v>1525</v>
      </c>
      <c r="C80" s="79" t="s">
        <v>5</v>
      </c>
      <c r="D80" s="79" t="s">
        <v>95</v>
      </c>
      <c r="E80" s="81">
        <v>3.0000000000000001E-3</v>
      </c>
      <c r="F80" s="82">
        <v>35.450000000000003</v>
      </c>
      <c r="G80" s="82">
        <v>0.1</v>
      </c>
    </row>
    <row r="81" spans="1:7" ht="15.6">
      <c r="A81" s="79" t="s">
        <v>1526</v>
      </c>
      <c r="B81" s="80" t="s">
        <v>1527</v>
      </c>
      <c r="C81" s="79" t="s">
        <v>5</v>
      </c>
      <c r="D81" s="79" t="s">
        <v>31</v>
      </c>
      <c r="E81" s="81">
        <v>3.0056000000000002E-3</v>
      </c>
      <c r="F81" s="82">
        <v>6.94</v>
      </c>
      <c r="G81" s="82">
        <v>0.02</v>
      </c>
    </row>
    <row r="82" spans="1:7" ht="15.6">
      <c r="A82" s="79" t="s">
        <v>1528</v>
      </c>
      <c r="B82" s="80" t="s">
        <v>1529</v>
      </c>
      <c r="C82" s="79" t="s">
        <v>5</v>
      </c>
      <c r="D82" s="79" t="s">
        <v>1530</v>
      </c>
      <c r="E82" s="81">
        <v>1.6000000000000001E-3</v>
      </c>
      <c r="F82" s="82">
        <v>198.77</v>
      </c>
      <c r="G82" s="82">
        <v>0.31</v>
      </c>
    </row>
    <row r="83" spans="1:7" ht="15.6">
      <c r="A83" s="79" t="s">
        <v>1531</v>
      </c>
      <c r="B83" s="80" t="s">
        <v>1532</v>
      </c>
      <c r="C83" s="79" t="s">
        <v>5</v>
      </c>
      <c r="D83" s="79" t="s">
        <v>95</v>
      </c>
      <c r="E83" s="81">
        <v>0.56602580000000002</v>
      </c>
      <c r="F83" s="82">
        <v>10.130000000000001</v>
      </c>
      <c r="G83" s="82">
        <v>5.73</v>
      </c>
    </row>
    <row r="84" spans="1:7">
      <c r="A84" s="24"/>
      <c r="B84" s="24"/>
      <c r="C84" s="24"/>
      <c r="D84" s="24"/>
      <c r="E84" s="83" t="s">
        <v>1468</v>
      </c>
      <c r="F84" s="83"/>
      <c r="G84" s="84">
        <v>10.82</v>
      </c>
    </row>
    <row r="85" spans="1:7">
      <c r="A85" s="77" t="s">
        <v>1469</v>
      </c>
      <c r="B85" s="77"/>
      <c r="C85" s="78" t="s">
        <v>14</v>
      </c>
      <c r="D85" s="78" t="s">
        <v>1450</v>
      </c>
      <c r="E85" s="78" t="s">
        <v>1451</v>
      </c>
      <c r="F85" s="78" t="s">
        <v>1452</v>
      </c>
      <c r="G85" s="78" t="s">
        <v>1453</v>
      </c>
    </row>
    <row r="86" spans="1:7" ht="15.6">
      <c r="A86" s="79" t="s">
        <v>1533</v>
      </c>
      <c r="B86" s="80" t="s">
        <v>1534</v>
      </c>
      <c r="C86" s="79" t="s">
        <v>5</v>
      </c>
      <c r="D86" s="79" t="s">
        <v>1472</v>
      </c>
      <c r="E86" s="81">
        <v>9.1509999999999996E-4</v>
      </c>
      <c r="F86" s="82">
        <v>23.61</v>
      </c>
      <c r="G86" s="82">
        <v>0.02</v>
      </c>
    </row>
    <row r="87" spans="1:7" ht="15.6">
      <c r="A87" s="79" t="s">
        <v>1535</v>
      </c>
      <c r="B87" s="80" t="s">
        <v>1536</v>
      </c>
      <c r="C87" s="79" t="s">
        <v>5</v>
      </c>
      <c r="D87" s="79" t="s">
        <v>1472</v>
      </c>
      <c r="E87" s="81">
        <v>4.9541000000000003E-3</v>
      </c>
      <c r="F87" s="82">
        <v>33.869999999999997</v>
      </c>
      <c r="G87" s="82">
        <v>0.16</v>
      </c>
    </row>
    <row r="88" spans="1:7">
      <c r="A88" s="79" t="s">
        <v>1537</v>
      </c>
      <c r="B88" s="80" t="s">
        <v>1538</v>
      </c>
      <c r="C88" s="79" t="s">
        <v>5</v>
      </c>
      <c r="D88" s="79" t="s">
        <v>1472</v>
      </c>
      <c r="E88" s="81">
        <v>4.9857E-3</v>
      </c>
      <c r="F88" s="82">
        <v>39.700000000000003</v>
      </c>
      <c r="G88" s="82">
        <v>0.19</v>
      </c>
    </row>
    <row r="89" spans="1:7">
      <c r="A89" s="24"/>
      <c r="B89" s="24"/>
      <c r="C89" s="24"/>
      <c r="D89" s="24"/>
      <c r="E89" s="83" t="s">
        <v>1479</v>
      </c>
      <c r="F89" s="83"/>
      <c r="G89" s="84">
        <v>0.37</v>
      </c>
    </row>
    <row r="90" spans="1:7">
      <c r="A90" s="77" t="s">
        <v>1480</v>
      </c>
      <c r="B90" s="77"/>
      <c r="C90" s="78" t="s">
        <v>14</v>
      </c>
      <c r="D90" s="78" t="s">
        <v>1450</v>
      </c>
      <c r="E90" s="78" t="s">
        <v>1451</v>
      </c>
      <c r="F90" s="78" t="s">
        <v>1452</v>
      </c>
      <c r="G90" s="78" t="s">
        <v>1453</v>
      </c>
    </row>
    <row r="91" spans="1:7" ht="15.6">
      <c r="A91" s="79" t="s">
        <v>1539</v>
      </c>
      <c r="B91" s="80" t="s">
        <v>1540</v>
      </c>
      <c r="C91" s="79" t="s">
        <v>5</v>
      </c>
      <c r="D91" s="79" t="s">
        <v>24</v>
      </c>
      <c r="E91" s="81">
        <v>7.8887499999999999E-2</v>
      </c>
      <c r="F91" s="82">
        <v>27.91</v>
      </c>
      <c r="G91" s="82">
        <v>2.2000000000000002</v>
      </c>
    </row>
    <row r="92" spans="1:7">
      <c r="A92" s="24"/>
      <c r="B92" s="24"/>
      <c r="C92" s="24"/>
      <c r="D92" s="24"/>
      <c r="E92" s="83" t="s">
        <v>1483</v>
      </c>
      <c r="F92" s="83"/>
      <c r="G92" s="84">
        <v>2.2000000000000002</v>
      </c>
    </row>
    <row r="93" spans="1:7">
      <c r="A93" s="24"/>
      <c r="B93" s="24"/>
      <c r="C93" s="24"/>
      <c r="D93" s="24"/>
      <c r="E93" s="85" t="s">
        <v>1484</v>
      </c>
      <c r="F93" s="85"/>
      <c r="G93" s="28">
        <v>13.75</v>
      </c>
    </row>
    <row r="94" spans="1:7">
      <c r="A94" s="24"/>
      <c r="B94" s="24"/>
      <c r="C94" s="24"/>
      <c r="D94" s="24"/>
      <c r="E94" s="86"/>
      <c r="F94" s="86"/>
      <c r="G94" s="86"/>
    </row>
    <row r="95" spans="1:7">
      <c r="A95" s="76" t="s">
        <v>1541</v>
      </c>
      <c r="B95" s="76"/>
      <c r="C95" s="76"/>
      <c r="D95" s="76"/>
      <c r="E95" s="76"/>
      <c r="F95" s="76"/>
      <c r="G95" s="76"/>
    </row>
    <row r="96" spans="1:7">
      <c r="A96" s="77" t="s">
        <v>1449</v>
      </c>
      <c r="B96" s="77"/>
      <c r="C96" s="78" t="s">
        <v>14</v>
      </c>
      <c r="D96" s="78" t="s">
        <v>1450</v>
      </c>
      <c r="E96" s="78" t="s">
        <v>1451</v>
      </c>
      <c r="F96" s="78" t="s">
        <v>1452</v>
      </c>
      <c r="G96" s="78" t="s">
        <v>1453</v>
      </c>
    </row>
    <row r="97" spans="1:7" ht="23.4">
      <c r="A97" s="79" t="s">
        <v>1542</v>
      </c>
      <c r="B97" s="80" t="s">
        <v>1543</v>
      </c>
      <c r="C97" s="79" t="s">
        <v>5</v>
      </c>
      <c r="D97" s="79" t="s">
        <v>31</v>
      </c>
      <c r="E97" s="81">
        <v>1.7050000000000001</v>
      </c>
      <c r="F97" s="82">
        <v>0.2</v>
      </c>
      <c r="G97" s="82">
        <v>0.34</v>
      </c>
    </row>
    <row r="98" spans="1:7" ht="15.6">
      <c r="A98" s="79" t="s">
        <v>1544</v>
      </c>
      <c r="B98" s="80" t="s">
        <v>1545</v>
      </c>
      <c r="C98" s="79" t="s">
        <v>5</v>
      </c>
      <c r="D98" s="79" t="s">
        <v>38</v>
      </c>
      <c r="E98" s="81">
        <v>2.3220000000000001</v>
      </c>
      <c r="F98" s="82">
        <v>2.66</v>
      </c>
      <c r="G98" s="82">
        <v>6.17</v>
      </c>
    </row>
    <row r="99" spans="1:7">
      <c r="A99" s="79" t="s">
        <v>1546</v>
      </c>
      <c r="B99" s="80" t="s">
        <v>1547</v>
      </c>
      <c r="C99" s="79" t="s">
        <v>5</v>
      </c>
      <c r="D99" s="79" t="s">
        <v>95</v>
      </c>
      <c r="E99" s="81">
        <v>0.748</v>
      </c>
      <c r="F99" s="82">
        <v>61</v>
      </c>
      <c r="G99" s="82">
        <v>45.62</v>
      </c>
    </row>
    <row r="100" spans="1:7">
      <c r="A100" s="79" t="s">
        <v>1548</v>
      </c>
      <c r="B100" s="80" t="s">
        <v>1549</v>
      </c>
      <c r="C100" s="79" t="s">
        <v>5</v>
      </c>
      <c r="D100" s="79" t="s">
        <v>31</v>
      </c>
      <c r="E100" s="81">
        <v>0.309</v>
      </c>
      <c r="F100" s="82">
        <v>21.26</v>
      </c>
      <c r="G100" s="82">
        <v>6.56</v>
      </c>
    </row>
    <row r="101" spans="1:7">
      <c r="A101" s="79" t="s">
        <v>1550</v>
      </c>
      <c r="B101" s="80" t="s">
        <v>1551</v>
      </c>
      <c r="C101" s="79" t="s">
        <v>5</v>
      </c>
      <c r="D101" s="79" t="s">
        <v>24</v>
      </c>
      <c r="E101" s="81">
        <v>1</v>
      </c>
      <c r="F101" s="82">
        <v>398.73</v>
      </c>
      <c r="G101" s="82">
        <v>398.73</v>
      </c>
    </row>
    <row r="102" spans="1:7">
      <c r="A102" s="24"/>
      <c r="B102" s="24"/>
      <c r="C102" s="24"/>
      <c r="D102" s="24"/>
      <c r="E102" s="83" t="s">
        <v>1468</v>
      </c>
      <c r="F102" s="83"/>
      <c r="G102" s="84">
        <v>457.42</v>
      </c>
    </row>
    <row r="103" spans="1:7">
      <c r="A103" s="77" t="s">
        <v>1469</v>
      </c>
      <c r="B103" s="77"/>
      <c r="C103" s="78" t="s">
        <v>14</v>
      </c>
      <c r="D103" s="78" t="s">
        <v>1450</v>
      </c>
      <c r="E103" s="78" t="s">
        <v>1451</v>
      </c>
      <c r="F103" s="78" t="s">
        <v>1452</v>
      </c>
      <c r="G103" s="78" t="s">
        <v>1453</v>
      </c>
    </row>
    <row r="104" spans="1:7">
      <c r="A104" s="79" t="s">
        <v>1477</v>
      </c>
      <c r="B104" s="80" t="s">
        <v>1552</v>
      </c>
      <c r="C104" s="79" t="s">
        <v>5</v>
      </c>
      <c r="D104" s="79" t="s">
        <v>1472</v>
      </c>
      <c r="E104" s="81">
        <v>1.3779999999999999</v>
      </c>
      <c r="F104" s="82">
        <v>24.06</v>
      </c>
      <c r="G104" s="82">
        <v>33.15</v>
      </c>
    </row>
    <row r="105" spans="1:7">
      <c r="A105" s="79" t="s">
        <v>1553</v>
      </c>
      <c r="B105" s="80" t="s">
        <v>1554</v>
      </c>
      <c r="C105" s="79" t="s">
        <v>5</v>
      </c>
      <c r="D105" s="79" t="s">
        <v>1472</v>
      </c>
      <c r="E105" s="81">
        <v>1.4179999999999999</v>
      </c>
      <c r="F105" s="82">
        <v>24.34</v>
      </c>
      <c r="G105" s="82">
        <v>34.51</v>
      </c>
    </row>
    <row r="106" spans="1:7">
      <c r="A106" s="24"/>
      <c r="B106" s="24"/>
      <c r="C106" s="24"/>
      <c r="D106" s="24"/>
      <c r="E106" s="83" t="s">
        <v>1479</v>
      </c>
      <c r="F106" s="83"/>
      <c r="G106" s="84">
        <v>67.66</v>
      </c>
    </row>
    <row r="107" spans="1:7">
      <c r="A107" s="24"/>
      <c r="B107" s="24"/>
      <c r="C107" s="24"/>
      <c r="D107" s="24"/>
      <c r="E107" s="85" t="s">
        <v>1484</v>
      </c>
      <c r="F107" s="85"/>
      <c r="G107" s="28">
        <v>525.08000000000004</v>
      </c>
    </row>
    <row r="108" spans="1:7">
      <c r="A108" s="24"/>
      <c r="B108" s="24"/>
      <c r="C108" s="24"/>
      <c r="D108" s="24"/>
      <c r="E108" s="86"/>
      <c r="F108" s="86"/>
      <c r="G108" s="86"/>
    </row>
    <row r="109" spans="1:7">
      <c r="A109" s="76" t="s">
        <v>1555</v>
      </c>
      <c r="B109" s="76"/>
      <c r="C109" s="76"/>
      <c r="D109" s="76"/>
      <c r="E109" s="76"/>
      <c r="F109" s="76"/>
      <c r="G109" s="76"/>
    </row>
    <row r="110" spans="1:7">
      <c r="A110" s="77" t="s">
        <v>1480</v>
      </c>
      <c r="B110" s="77"/>
      <c r="C110" s="78" t="s">
        <v>14</v>
      </c>
      <c r="D110" s="78" t="s">
        <v>1450</v>
      </c>
      <c r="E110" s="78" t="s">
        <v>1451</v>
      </c>
      <c r="F110" s="78" t="s">
        <v>1452</v>
      </c>
      <c r="G110" s="78" t="s">
        <v>1453</v>
      </c>
    </row>
    <row r="111" spans="1:7" ht="15.6">
      <c r="A111" s="79" t="s">
        <v>1556</v>
      </c>
      <c r="B111" s="80" t="s">
        <v>1557</v>
      </c>
      <c r="C111" s="79" t="s">
        <v>5</v>
      </c>
      <c r="D111" s="79" t="s">
        <v>38</v>
      </c>
      <c r="E111" s="81">
        <v>9.8000000000000007</v>
      </c>
      <c r="F111" s="82">
        <v>12.09</v>
      </c>
      <c r="G111" s="82">
        <v>118.48</v>
      </c>
    </row>
    <row r="112" spans="1:7" ht="15.6">
      <c r="A112" s="79" t="s">
        <v>1558</v>
      </c>
      <c r="B112" s="80" t="s">
        <v>1559</v>
      </c>
      <c r="C112" s="79" t="s">
        <v>5</v>
      </c>
      <c r="D112" s="79" t="s">
        <v>31</v>
      </c>
      <c r="E112" s="81">
        <v>1</v>
      </c>
      <c r="F112" s="82">
        <v>438.31</v>
      </c>
      <c r="G112" s="82">
        <v>438.31</v>
      </c>
    </row>
    <row r="113" spans="1:7" ht="23.4">
      <c r="A113" s="79" t="s">
        <v>1560</v>
      </c>
      <c r="B113" s="80" t="s">
        <v>1561</v>
      </c>
      <c r="C113" s="79" t="s">
        <v>5</v>
      </c>
      <c r="D113" s="79" t="s">
        <v>31</v>
      </c>
      <c r="E113" s="81">
        <v>1</v>
      </c>
      <c r="F113" s="82">
        <v>171.59</v>
      </c>
      <c r="G113" s="82">
        <v>171.59</v>
      </c>
    </row>
    <row r="114" spans="1:7" ht="23.4">
      <c r="A114" s="79" t="s">
        <v>1562</v>
      </c>
      <c r="B114" s="80" t="s">
        <v>1563</v>
      </c>
      <c r="C114" s="79" t="s">
        <v>5</v>
      </c>
      <c r="D114" s="79" t="s">
        <v>31</v>
      </c>
      <c r="E114" s="81">
        <v>1</v>
      </c>
      <c r="F114" s="82">
        <v>378.39</v>
      </c>
      <c r="G114" s="82">
        <v>378.39</v>
      </c>
    </row>
    <row r="115" spans="1:7">
      <c r="A115" s="24"/>
      <c r="B115" s="24"/>
      <c r="C115" s="24"/>
      <c r="D115" s="24"/>
      <c r="E115" s="83" t="s">
        <v>1483</v>
      </c>
      <c r="F115" s="83"/>
      <c r="G115" s="84">
        <v>1106.77</v>
      </c>
    </row>
    <row r="116" spans="1:7">
      <c r="A116" s="24"/>
      <c r="B116" s="24"/>
      <c r="C116" s="24"/>
      <c r="D116" s="24"/>
      <c r="E116" s="85" t="s">
        <v>1484</v>
      </c>
      <c r="F116" s="85"/>
      <c r="G116" s="28">
        <v>1106.77</v>
      </c>
    </row>
    <row r="117" spans="1:7">
      <c r="A117" s="24"/>
      <c r="B117" s="24"/>
      <c r="C117" s="24"/>
      <c r="D117" s="24"/>
      <c r="E117" s="86"/>
      <c r="F117" s="86"/>
      <c r="G117" s="86"/>
    </row>
    <row r="118" spans="1:7">
      <c r="A118" s="76" t="s">
        <v>1564</v>
      </c>
      <c r="B118" s="76"/>
      <c r="C118" s="76"/>
      <c r="D118" s="76"/>
      <c r="E118" s="76"/>
      <c r="F118" s="76"/>
      <c r="G118" s="76"/>
    </row>
    <row r="119" spans="1:7">
      <c r="A119" s="77" t="s">
        <v>1480</v>
      </c>
      <c r="B119" s="77"/>
      <c r="C119" s="78" t="s">
        <v>14</v>
      </c>
      <c r="D119" s="78" t="s">
        <v>1450</v>
      </c>
      <c r="E119" s="78" t="s">
        <v>1451</v>
      </c>
      <c r="F119" s="78" t="s">
        <v>1452</v>
      </c>
      <c r="G119" s="78" t="s">
        <v>1453</v>
      </c>
    </row>
    <row r="120" spans="1:7" ht="15.6">
      <c r="A120" s="79" t="s">
        <v>1556</v>
      </c>
      <c r="B120" s="80" t="s">
        <v>1557</v>
      </c>
      <c r="C120" s="79" t="s">
        <v>5</v>
      </c>
      <c r="D120" s="79" t="s">
        <v>38</v>
      </c>
      <c r="E120" s="81">
        <v>10</v>
      </c>
      <c r="F120" s="82">
        <v>12.09</v>
      </c>
      <c r="G120" s="82">
        <v>120.9</v>
      </c>
    </row>
    <row r="121" spans="1:7" ht="15.6">
      <c r="A121" s="79" t="s">
        <v>1558</v>
      </c>
      <c r="B121" s="80" t="s">
        <v>1559</v>
      </c>
      <c r="C121" s="79" t="s">
        <v>5</v>
      </c>
      <c r="D121" s="79" t="s">
        <v>31</v>
      </c>
      <c r="E121" s="81">
        <v>1</v>
      </c>
      <c r="F121" s="82">
        <v>438.31</v>
      </c>
      <c r="G121" s="82">
        <v>438.31</v>
      </c>
    </row>
    <row r="122" spans="1:7" ht="23.4">
      <c r="A122" s="79" t="s">
        <v>1565</v>
      </c>
      <c r="B122" s="80" t="s">
        <v>1566</v>
      </c>
      <c r="C122" s="79" t="s">
        <v>5</v>
      </c>
      <c r="D122" s="79" t="s">
        <v>31</v>
      </c>
      <c r="E122" s="81">
        <v>1</v>
      </c>
      <c r="F122" s="82">
        <v>196.01</v>
      </c>
      <c r="G122" s="82">
        <v>196.01</v>
      </c>
    </row>
    <row r="123" spans="1:7" ht="23.4">
      <c r="A123" s="79" t="s">
        <v>1567</v>
      </c>
      <c r="B123" s="80" t="s">
        <v>1568</v>
      </c>
      <c r="C123" s="79" t="s">
        <v>5</v>
      </c>
      <c r="D123" s="79" t="s">
        <v>31</v>
      </c>
      <c r="E123" s="81">
        <v>1</v>
      </c>
      <c r="F123" s="82">
        <v>1299.57</v>
      </c>
      <c r="G123" s="82">
        <v>1299.57</v>
      </c>
    </row>
    <row r="124" spans="1:7">
      <c r="A124" s="24"/>
      <c r="B124" s="24"/>
      <c r="C124" s="24"/>
      <c r="D124" s="24"/>
      <c r="E124" s="83" t="s">
        <v>1483</v>
      </c>
      <c r="F124" s="83"/>
      <c r="G124" s="84">
        <v>2054.79</v>
      </c>
    </row>
    <row r="125" spans="1:7">
      <c r="A125" s="24"/>
      <c r="B125" s="24"/>
      <c r="C125" s="24"/>
      <c r="D125" s="24"/>
      <c r="E125" s="85" t="s">
        <v>1484</v>
      </c>
      <c r="F125" s="85"/>
      <c r="G125" s="28">
        <v>2054.79</v>
      </c>
    </row>
    <row r="126" spans="1:7">
      <c r="A126" s="24"/>
      <c r="B126" s="24"/>
      <c r="C126" s="24"/>
      <c r="D126" s="24"/>
      <c r="E126" s="86"/>
      <c r="F126" s="86"/>
      <c r="G126" s="86"/>
    </row>
    <row r="127" spans="1:7">
      <c r="A127" s="76" t="s">
        <v>1569</v>
      </c>
      <c r="B127" s="76"/>
      <c r="C127" s="76"/>
      <c r="D127" s="76"/>
      <c r="E127" s="76"/>
      <c r="F127" s="76"/>
      <c r="G127" s="76"/>
    </row>
    <row r="128" spans="1:7">
      <c r="A128" s="77" t="s">
        <v>1480</v>
      </c>
      <c r="B128" s="77"/>
      <c r="C128" s="78" t="s">
        <v>14</v>
      </c>
      <c r="D128" s="78" t="s">
        <v>1450</v>
      </c>
      <c r="E128" s="78" t="s">
        <v>1451</v>
      </c>
      <c r="F128" s="78" t="s">
        <v>1452</v>
      </c>
      <c r="G128" s="78" t="s">
        <v>1453</v>
      </c>
    </row>
    <row r="129" spans="1:7" ht="15.6">
      <c r="A129" s="79" t="s">
        <v>1556</v>
      </c>
      <c r="B129" s="80" t="s">
        <v>1557</v>
      </c>
      <c r="C129" s="79" t="s">
        <v>5</v>
      </c>
      <c r="D129" s="79" t="s">
        <v>38</v>
      </c>
      <c r="E129" s="81">
        <v>10</v>
      </c>
      <c r="F129" s="82">
        <v>12.09</v>
      </c>
      <c r="G129" s="82">
        <v>120.9</v>
      </c>
    </row>
    <row r="130" spans="1:7" ht="15.6">
      <c r="A130" s="79" t="s">
        <v>1558</v>
      </c>
      <c r="B130" s="80" t="s">
        <v>1559</v>
      </c>
      <c r="C130" s="79" t="s">
        <v>5</v>
      </c>
      <c r="D130" s="79" t="s">
        <v>31</v>
      </c>
      <c r="E130" s="81">
        <v>1</v>
      </c>
      <c r="F130" s="82">
        <v>438.31</v>
      </c>
      <c r="G130" s="82">
        <v>438.31</v>
      </c>
    </row>
    <row r="131" spans="1:7" ht="23.4">
      <c r="A131" s="79" t="s">
        <v>1565</v>
      </c>
      <c r="B131" s="80" t="s">
        <v>1566</v>
      </c>
      <c r="C131" s="79" t="s">
        <v>5</v>
      </c>
      <c r="D131" s="79" t="s">
        <v>31</v>
      </c>
      <c r="E131" s="81">
        <v>1</v>
      </c>
      <c r="F131" s="82">
        <v>196.01</v>
      </c>
      <c r="G131" s="82">
        <v>196.01</v>
      </c>
    </row>
    <row r="132" spans="1:7" ht="23.4">
      <c r="A132" s="79" t="s">
        <v>1570</v>
      </c>
      <c r="B132" s="80" t="s">
        <v>1571</v>
      </c>
      <c r="C132" s="79" t="s">
        <v>5</v>
      </c>
      <c r="D132" s="79" t="s">
        <v>31</v>
      </c>
      <c r="E132" s="81">
        <v>1</v>
      </c>
      <c r="F132" s="82">
        <v>451.66</v>
      </c>
      <c r="G132" s="82">
        <v>451.66</v>
      </c>
    </row>
    <row r="133" spans="1:7">
      <c r="A133" s="24"/>
      <c r="B133" s="24"/>
      <c r="C133" s="24"/>
      <c r="D133" s="24"/>
      <c r="E133" s="83" t="s">
        <v>1483</v>
      </c>
      <c r="F133" s="83"/>
      <c r="G133" s="84">
        <v>1206.8800000000001</v>
      </c>
    </row>
    <row r="134" spans="1:7">
      <c r="A134" s="24"/>
      <c r="B134" s="24"/>
      <c r="C134" s="24"/>
      <c r="D134" s="24"/>
      <c r="E134" s="85" t="s">
        <v>1484</v>
      </c>
      <c r="F134" s="85"/>
      <c r="G134" s="28">
        <v>1206.8800000000001</v>
      </c>
    </row>
    <row r="135" spans="1:7">
      <c r="A135" s="24"/>
      <c r="B135" s="24"/>
      <c r="C135" s="24"/>
      <c r="D135" s="24"/>
      <c r="E135" s="86"/>
      <c r="F135" s="86"/>
      <c r="G135" s="86"/>
    </row>
    <row r="136" spans="1:7">
      <c r="A136" s="76" t="s">
        <v>1572</v>
      </c>
      <c r="B136" s="76"/>
      <c r="C136" s="76"/>
      <c r="D136" s="76"/>
      <c r="E136" s="76"/>
      <c r="F136" s="76"/>
      <c r="G136" s="76"/>
    </row>
    <row r="137" spans="1:7">
      <c r="A137" s="77" t="s">
        <v>1480</v>
      </c>
      <c r="B137" s="77"/>
      <c r="C137" s="78" t="s">
        <v>14</v>
      </c>
      <c r="D137" s="78" t="s">
        <v>1450</v>
      </c>
      <c r="E137" s="78" t="s">
        <v>1451</v>
      </c>
      <c r="F137" s="78" t="s">
        <v>1452</v>
      </c>
      <c r="G137" s="78" t="s">
        <v>1453</v>
      </c>
    </row>
    <row r="138" spans="1:7" ht="15.6">
      <c r="A138" s="79" t="s">
        <v>1556</v>
      </c>
      <c r="B138" s="80" t="s">
        <v>1557</v>
      </c>
      <c r="C138" s="79" t="s">
        <v>5</v>
      </c>
      <c r="D138" s="79" t="s">
        <v>38</v>
      </c>
      <c r="E138" s="81">
        <v>10</v>
      </c>
      <c r="F138" s="82">
        <v>12.09</v>
      </c>
      <c r="G138" s="82">
        <v>120.9</v>
      </c>
    </row>
    <row r="139" spans="1:7" ht="15.6">
      <c r="A139" s="79" t="s">
        <v>1558</v>
      </c>
      <c r="B139" s="80" t="s">
        <v>1559</v>
      </c>
      <c r="C139" s="79" t="s">
        <v>5</v>
      </c>
      <c r="D139" s="79" t="s">
        <v>31</v>
      </c>
      <c r="E139" s="81">
        <v>1</v>
      </c>
      <c r="F139" s="82">
        <v>438.31</v>
      </c>
      <c r="G139" s="82">
        <v>438.31</v>
      </c>
    </row>
    <row r="140" spans="1:7" ht="23.4">
      <c r="A140" s="79" t="s">
        <v>1565</v>
      </c>
      <c r="B140" s="80" t="s">
        <v>1566</v>
      </c>
      <c r="C140" s="79" t="s">
        <v>5</v>
      </c>
      <c r="D140" s="79" t="s">
        <v>31</v>
      </c>
      <c r="E140" s="81">
        <v>1</v>
      </c>
      <c r="F140" s="82">
        <v>196.01</v>
      </c>
      <c r="G140" s="82">
        <v>196.01</v>
      </c>
    </row>
    <row r="141" spans="1:7" ht="23.4">
      <c r="A141" s="79" t="s">
        <v>1570</v>
      </c>
      <c r="B141" s="80" t="s">
        <v>1571</v>
      </c>
      <c r="C141" s="79" t="s">
        <v>5</v>
      </c>
      <c r="D141" s="79" t="s">
        <v>31</v>
      </c>
      <c r="E141" s="81">
        <v>1</v>
      </c>
      <c r="F141" s="82">
        <v>451.66</v>
      </c>
      <c r="G141" s="82">
        <v>451.66</v>
      </c>
    </row>
    <row r="142" spans="1:7">
      <c r="A142" s="24"/>
      <c r="B142" s="24"/>
      <c r="C142" s="24"/>
      <c r="D142" s="24"/>
      <c r="E142" s="83" t="s">
        <v>1483</v>
      </c>
      <c r="F142" s="83"/>
      <c r="G142" s="84">
        <v>1206.8800000000001</v>
      </c>
    </row>
    <row r="143" spans="1:7">
      <c r="A143" s="24"/>
      <c r="B143" s="24"/>
      <c r="C143" s="24"/>
      <c r="D143" s="24"/>
      <c r="E143" s="85" t="s">
        <v>1484</v>
      </c>
      <c r="F143" s="85"/>
      <c r="G143" s="28">
        <v>1206.8800000000001</v>
      </c>
    </row>
    <row r="144" spans="1:7">
      <c r="A144" s="24"/>
      <c r="B144" s="24"/>
      <c r="C144" s="24"/>
      <c r="D144" s="24"/>
      <c r="E144" s="86"/>
      <c r="F144" s="86"/>
      <c r="G144" s="86"/>
    </row>
    <row r="145" spans="1:7">
      <c r="A145" s="76" t="s">
        <v>1573</v>
      </c>
      <c r="B145" s="76"/>
      <c r="C145" s="76"/>
      <c r="D145" s="76"/>
      <c r="E145" s="76"/>
      <c r="F145" s="76"/>
      <c r="G145" s="76"/>
    </row>
    <row r="146" spans="1:7">
      <c r="A146" s="77" t="s">
        <v>1480</v>
      </c>
      <c r="B146" s="77"/>
      <c r="C146" s="78" t="s">
        <v>14</v>
      </c>
      <c r="D146" s="78" t="s">
        <v>1450</v>
      </c>
      <c r="E146" s="78" t="s">
        <v>1451</v>
      </c>
      <c r="F146" s="78" t="s">
        <v>1452</v>
      </c>
      <c r="G146" s="78" t="s">
        <v>1453</v>
      </c>
    </row>
    <row r="147" spans="1:7" ht="15.6">
      <c r="A147" s="79" t="s">
        <v>1556</v>
      </c>
      <c r="B147" s="80" t="s">
        <v>1557</v>
      </c>
      <c r="C147" s="79" t="s">
        <v>5</v>
      </c>
      <c r="D147" s="79" t="s">
        <v>38</v>
      </c>
      <c r="E147" s="81">
        <v>10</v>
      </c>
      <c r="F147" s="82">
        <v>12.09</v>
      </c>
      <c r="G147" s="82">
        <v>120.9</v>
      </c>
    </row>
    <row r="148" spans="1:7" ht="15.6">
      <c r="A148" s="79" t="s">
        <v>1558</v>
      </c>
      <c r="B148" s="80" t="s">
        <v>1559</v>
      </c>
      <c r="C148" s="79" t="s">
        <v>5</v>
      </c>
      <c r="D148" s="79" t="s">
        <v>31</v>
      </c>
      <c r="E148" s="81">
        <v>1</v>
      </c>
      <c r="F148" s="82">
        <v>438.31</v>
      </c>
      <c r="G148" s="82">
        <v>438.31</v>
      </c>
    </row>
    <row r="149" spans="1:7" ht="23.4">
      <c r="A149" s="79" t="s">
        <v>1565</v>
      </c>
      <c r="B149" s="80" t="s">
        <v>1566</v>
      </c>
      <c r="C149" s="79" t="s">
        <v>5</v>
      </c>
      <c r="D149" s="79" t="s">
        <v>31</v>
      </c>
      <c r="E149" s="81">
        <v>1</v>
      </c>
      <c r="F149" s="82">
        <v>196.01</v>
      </c>
      <c r="G149" s="82">
        <v>196.01</v>
      </c>
    </row>
    <row r="150" spans="1:7" ht="23.4">
      <c r="A150" s="79" t="s">
        <v>1567</v>
      </c>
      <c r="B150" s="80" t="s">
        <v>1568</v>
      </c>
      <c r="C150" s="79" t="s">
        <v>5</v>
      </c>
      <c r="D150" s="79" t="s">
        <v>31</v>
      </c>
      <c r="E150" s="81">
        <v>1</v>
      </c>
      <c r="F150" s="82">
        <v>1299.57</v>
      </c>
      <c r="G150" s="82">
        <v>1299.57</v>
      </c>
    </row>
    <row r="151" spans="1:7">
      <c r="A151" s="24"/>
      <c r="B151" s="24"/>
      <c r="C151" s="24"/>
      <c r="D151" s="24"/>
      <c r="E151" s="83" t="s">
        <v>1483</v>
      </c>
      <c r="F151" s="83"/>
      <c r="G151" s="84">
        <v>2054.79</v>
      </c>
    </row>
    <row r="152" spans="1:7">
      <c r="A152" s="24"/>
      <c r="B152" s="24"/>
      <c r="C152" s="24"/>
      <c r="D152" s="24"/>
      <c r="E152" s="85" t="s">
        <v>1484</v>
      </c>
      <c r="F152" s="85"/>
      <c r="G152" s="28">
        <v>2054.79</v>
      </c>
    </row>
    <row r="153" spans="1:7">
      <c r="A153" s="24"/>
      <c r="B153" s="24"/>
      <c r="C153" s="24"/>
      <c r="D153" s="24"/>
      <c r="E153" s="86"/>
      <c r="F153" s="86"/>
      <c r="G153" s="86"/>
    </row>
    <row r="154" spans="1:7">
      <c r="A154" s="76" t="s">
        <v>1574</v>
      </c>
      <c r="B154" s="76"/>
      <c r="C154" s="76"/>
      <c r="D154" s="76"/>
      <c r="E154" s="76"/>
      <c r="F154" s="76"/>
      <c r="G154" s="76"/>
    </row>
    <row r="155" spans="1:7">
      <c r="A155" s="77" t="s">
        <v>1480</v>
      </c>
      <c r="B155" s="77"/>
      <c r="C155" s="78" t="s">
        <v>14</v>
      </c>
      <c r="D155" s="78" t="s">
        <v>1450</v>
      </c>
      <c r="E155" s="78" t="s">
        <v>1451</v>
      </c>
      <c r="F155" s="78" t="s">
        <v>1452</v>
      </c>
      <c r="G155" s="78" t="s">
        <v>1453</v>
      </c>
    </row>
    <row r="156" spans="1:7" ht="15.6">
      <c r="A156" s="79" t="s">
        <v>1556</v>
      </c>
      <c r="B156" s="80" t="s">
        <v>1557</v>
      </c>
      <c r="C156" s="79" t="s">
        <v>5</v>
      </c>
      <c r="D156" s="79" t="s">
        <v>38</v>
      </c>
      <c r="E156" s="81">
        <v>9.6</v>
      </c>
      <c r="F156" s="82">
        <v>12.09</v>
      </c>
      <c r="G156" s="82">
        <v>116.06</v>
      </c>
    </row>
    <row r="157" spans="1:7" ht="15.6">
      <c r="A157" s="79" t="s">
        <v>1558</v>
      </c>
      <c r="B157" s="80" t="s">
        <v>1559</v>
      </c>
      <c r="C157" s="79" t="s">
        <v>5</v>
      </c>
      <c r="D157" s="79" t="s">
        <v>31</v>
      </c>
      <c r="E157" s="81">
        <v>1</v>
      </c>
      <c r="F157" s="82">
        <v>438.31</v>
      </c>
      <c r="G157" s="82">
        <v>438.31</v>
      </c>
    </row>
    <row r="158" spans="1:7" ht="23.4">
      <c r="A158" s="79" t="s">
        <v>1575</v>
      </c>
      <c r="B158" s="80" t="s">
        <v>1576</v>
      </c>
      <c r="C158" s="79" t="s">
        <v>5</v>
      </c>
      <c r="D158" s="79" t="s">
        <v>31</v>
      </c>
      <c r="E158" s="81">
        <v>1</v>
      </c>
      <c r="F158" s="82">
        <v>171.59</v>
      </c>
      <c r="G158" s="82">
        <v>171.59</v>
      </c>
    </row>
    <row r="159" spans="1:7" ht="23.4">
      <c r="A159" s="79" t="s">
        <v>1577</v>
      </c>
      <c r="B159" s="80" t="s">
        <v>1578</v>
      </c>
      <c r="C159" s="79" t="s">
        <v>5</v>
      </c>
      <c r="D159" s="79" t="s">
        <v>31</v>
      </c>
      <c r="E159" s="81">
        <v>1</v>
      </c>
      <c r="F159" s="82">
        <v>390.96</v>
      </c>
      <c r="G159" s="82">
        <v>390.96</v>
      </c>
    </row>
    <row r="160" spans="1:7">
      <c r="A160" s="24"/>
      <c r="B160" s="24"/>
      <c r="C160" s="24"/>
      <c r="D160" s="24"/>
      <c r="E160" s="83" t="s">
        <v>1483</v>
      </c>
      <c r="F160" s="83"/>
      <c r="G160" s="84">
        <v>1116.92</v>
      </c>
    </row>
    <row r="161" spans="1:7">
      <c r="A161" s="24"/>
      <c r="B161" s="24"/>
      <c r="C161" s="24"/>
      <c r="D161" s="24"/>
      <c r="E161" s="85" t="s">
        <v>1484</v>
      </c>
      <c r="F161" s="85"/>
      <c r="G161" s="28">
        <v>1116.92</v>
      </c>
    </row>
    <row r="162" spans="1:7">
      <c r="A162" s="24"/>
      <c r="B162" s="24"/>
      <c r="C162" s="24"/>
      <c r="D162" s="24"/>
      <c r="E162" s="86"/>
      <c r="F162" s="86"/>
      <c r="G162" s="86"/>
    </row>
    <row r="163" spans="1:7">
      <c r="A163" s="76" t="s">
        <v>1579</v>
      </c>
      <c r="B163" s="76"/>
      <c r="C163" s="76"/>
      <c r="D163" s="76"/>
      <c r="E163" s="76"/>
      <c r="F163" s="76"/>
      <c r="G163" s="76"/>
    </row>
    <row r="164" spans="1:7">
      <c r="A164" s="77" t="s">
        <v>1449</v>
      </c>
      <c r="B164" s="77"/>
      <c r="C164" s="78" t="s">
        <v>14</v>
      </c>
      <c r="D164" s="78" t="s">
        <v>1450</v>
      </c>
      <c r="E164" s="78" t="s">
        <v>1451</v>
      </c>
      <c r="F164" s="78" t="s">
        <v>1452</v>
      </c>
      <c r="G164" s="78" t="s">
        <v>1453</v>
      </c>
    </row>
    <row r="165" spans="1:7">
      <c r="A165" s="79" t="s">
        <v>1580</v>
      </c>
      <c r="B165" s="80" t="s">
        <v>1581</v>
      </c>
      <c r="C165" s="79" t="s">
        <v>5</v>
      </c>
      <c r="D165" s="79" t="s">
        <v>95</v>
      </c>
      <c r="E165" s="81">
        <v>2.1000000000000001E-2</v>
      </c>
      <c r="F165" s="82">
        <v>19.96</v>
      </c>
      <c r="G165" s="82">
        <v>0.41</v>
      </c>
    </row>
    <row r="166" spans="1:7">
      <c r="A166" s="79" t="s">
        <v>1548</v>
      </c>
      <c r="B166" s="80" t="s">
        <v>1549</v>
      </c>
      <c r="C166" s="79" t="s">
        <v>5</v>
      </c>
      <c r="D166" s="79" t="s">
        <v>31</v>
      </c>
      <c r="E166" s="81">
        <v>0.35699999999999998</v>
      </c>
      <c r="F166" s="82">
        <v>21.26</v>
      </c>
      <c r="G166" s="82">
        <v>7.58</v>
      </c>
    </row>
    <row r="167" spans="1:7">
      <c r="A167" s="79" t="s">
        <v>1582</v>
      </c>
      <c r="B167" s="80" t="s">
        <v>1583</v>
      </c>
      <c r="C167" s="79" t="s">
        <v>5</v>
      </c>
      <c r="D167" s="79" t="s">
        <v>24</v>
      </c>
      <c r="E167" s="81">
        <v>1</v>
      </c>
      <c r="F167" s="82">
        <v>311.66000000000003</v>
      </c>
      <c r="G167" s="82">
        <v>311.66000000000003</v>
      </c>
    </row>
    <row r="168" spans="1:7">
      <c r="A168" s="24"/>
      <c r="B168" s="24"/>
      <c r="C168" s="24"/>
      <c r="D168" s="24"/>
      <c r="E168" s="83" t="s">
        <v>1468</v>
      </c>
      <c r="F168" s="83"/>
      <c r="G168" s="84">
        <v>319.64999999999998</v>
      </c>
    </row>
    <row r="169" spans="1:7">
      <c r="A169" s="77" t="s">
        <v>1469</v>
      </c>
      <c r="B169" s="77"/>
      <c r="C169" s="78" t="s">
        <v>14</v>
      </c>
      <c r="D169" s="78" t="s">
        <v>1450</v>
      </c>
      <c r="E169" s="78" t="s">
        <v>1451</v>
      </c>
      <c r="F169" s="78" t="s">
        <v>1452</v>
      </c>
      <c r="G169" s="78" t="s">
        <v>1453</v>
      </c>
    </row>
    <row r="170" spans="1:7">
      <c r="A170" s="79" t="s">
        <v>1477</v>
      </c>
      <c r="B170" s="80" t="s">
        <v>1552</v>
      </c>
      <c r="C170" s="79" t="s">
        <v>5</v>
      </c>
      <c r="D170" s="79" t="s">
        <v>1472</v>
      </c>
      <c r="E170" s="81">
        <v>0.38300000000000001</v>
      </c>
      <c r="F170" s="82">
        <v>24.06</v>
      </c>
      <c r="G170" s="82">
        <v>9.2100000000000009</v>
      </c>
    </row>
    <row r="171" spans="1:7">
      <c r="A171" s="79" t="s">
        <v>1553</v>
      </c>
      <c r="B171" s="80" t="s">
        <v>1554</v>
      </c>
      <c r="C171" s="79" t="s">
        <v>5</v>
      </c>
      <c r="D171" s="79" t="s">
        <v>1472</v>
      </c>
      <c r="E171" s="81">
        <v>0.39400000000000002</v>
      </c>
      <c r="F171" s="82">
        <v>24.34</v>
      </c>
      <c r="G171" s="82">
        <v>9.58</v>
      </c>
    </row>
    <row r="172" spans="1:7">
      <c r="A172" s="24"/>
      <c r="B172" s="24"/>
      <c r="C172" s="24"/>
      <c r="D172" s="24"/>
      <c r="E172" s="83" t="s">
        <v>1479</v>
      </c>
      <c r="F172" s="83"/>
      <c r="G172" s="84">
        <v>18.79</v>
      </c>
    </row>
    <row r="173" spans="1:7">
      <c r="A173" s="24"/>
      <c r="B173" s="24"/>
      <c r="C173" s="24"/>
      <c r="D173" s="24"/>
      <c r="E173" s="85" t="s">
        <v>1484</v>
      </c>
      <c r="F173" s="85"/>
      <c r="G173" s="28">
        <v>338.44</v>
      </c>
    </row>
    <row r="174" spans="1:7">
      <c r="A174" s="24"/>
      <c r="B174" s="24"/>
      <c r="C174" s="24"/>
      <c r="D174" s="24"/>
      <c r="E174" s="86"/>
      <c r="F174" s="86"/>
      <c r="G174" s="86"/>
    </row>
    <row r="175" spans="1:7">
      <c r="A175" s="76" t="s">
        <v>1584</v>
      </c>
      <c r="B175" s="76"/>
      <c r="C175" s="76"/>
      <c r="D175" s="76"/>
      <c r="E175" s="76"/>
      <c r="F175" s="76"/>
      <c r="G175" s="76"/>
    </row>
    <row r="176" spans="1:7">
      <c r="A176" s="77" t="s">
        <v>1449</v>
      </c>
      <c r="B176" s="77"/>
      <c r="C176" s="78" t="s">
        <v>14</v>
      </c>
      <c r="D176" s="78" t="s">
        <v>1450</v>
      </c>
      <c r="E176" s="78" t="s">
        <v>1451</v>
      </c>
      <c r="F176" s="78" t="s">
        <v>1452</v>
      </c>
      <c r="G176" s="78" t="s">
        <v>1453</v>
      </c>
    </row>
    <row r="177" spans="1:7" ht="15.6">
      <c r="A177" s="79" t="s">
        <v>1585</v>
      </c>
      <c r="B177" s="80" t="s">
        <v>1586</v>
      </c>
      <c r="C177" s="79" t="s">
        <v>5</v>
      </c>
      <c r="D177" s="79" t="s">
        <v>95</v>
      </c>
      <c r="E177" s="81">
        <v>15.6</v>
      </c>
      <c r="F177" s="82">
        <v>11.03</v>
      </c>
      <c r="G177" s="82">
        <v>172.06</v>
      </c>
    </row>
    <row r="178" spans="1:7">
      <c r="A178" s="24"/>
      <c r="B178" s="24"/>
      <c r="C178" s="24"/>
      <c r="D178" s="24"/>
      <c r="E178" s="83" t="s">
        <v>1468</v>
      </c>
      <c r="F178" s="83"/>
      <c r="G178" s="84">
        <v>172.06</v>
      </c>
    </row>
    <row r="179" spans="1:7">
      <c r="A179" s="77" t="s">
        <v>1469</v>
      </c>
      <c r="B179" s="77"/>
      <c r="C179" s="78" t="s">
        <v>14</v>
      </c>
      <c r="D179" s="78" t="s">
        <v>1450</v>
      </c>
      <c r="E179" s="78" t="s">
        <v>1451</v>
      </c>
      <c r="F179" s="78" t="s">
        <v>1452</v>
      </c>
      <c r="G179" s="78" t="s">
        <v>1453</v>
      </c>
    </row>
    <row r="180" spans="1:7" ht="15.6">
      <c r="A180" s="79" t="s">
        <v>1587</v>
      </c>
      <c r="B180" s="80" t="s">
        <v>1588</v>
      </c>
      <c r="C180" s="79" t="s">
        <v>5</v>
      </c>
      <c r="D180" s="79" t="s">
        <v>1472</v>
      </c>
      <c r="E180" s="81">
        <v>0.42599999999999999</v>
      </c>
      <c r="F180" s="82">
        <v>30.77</v>
      </c>
      <c r="G180" s="82">
        <v>13.1</v>
      </c>
    </row>
    <row r="181" spans="1:7">
      <c r="A181" s="79" t="s">
        <v>1477</v>
      </c>
      <c r="B181" s="80" t="s">
        <v>1552</v>
      </c>
      <c r="C181" s="79" t="s">
        <v>5</v>
      </c>
      <c r="D181" s="79" t="s">
        <v>1472</v>
      </c>
      <c r="E181" s="81">
        <v>0.42599999999999999</v>
      </c>
      <c r="F181" s="82">
        <v>24.06</v>
      </c>
      <c r="G181" s="82">
        <v>10.24</v>
      </c>
    </row>
    <row r="182" spans="1:7">
      <c r="A182" s="24"/>
      <c r="B182" s="24"/>
      <c r="C182" s="24"/>
      <c r="D182" s="24"/>
      <c r="E182" s="83" t="s">
        <v>1479</v>
      </c>
      <c r="F182" s="83"/>
      <c r="G182" s="84">
        <v>23.34</v>
      </c>
    </row>
    <row r="183" spans="1:7">
      <c r="A183" s="24"/>
      <c r="B183" s="24"/>
      <c r="C183" s="24"/>
      <c r="D183" s="24"/>
      <c r="E183" s="85" t="s">
        <v>1484</v>
      </c>
      <c r="F183" s="85"/>
      <c r="G183" s="28">
        <v>195.4</v>
      </c>
    </row>
    <row r="184" spans="1:7">
      <c r="A184" s="24"/>
      <c r="B184" s="24"/>
      <c r="C184" s="24"/>
      <c r="D184" s="24"/>
      <c r="E184" s="86"/>
      <c r="F184" s="86"/>
      <c r="G184" s="86"/>
    </row>
    <row r="185" spans="1:7">
      <c r="A185" s="76" t="s">
        <v>1589</v>
      </c>
      <c r="B185" s="76"/>
      <c r="C185" s="76"/>
      <c r="D185" s="76"/>
      <c r="E185" s="76"/>
      <c r="F185" s="76"/>
      <c r="G185" s="76"/>
    </row>
    <row r="186" spans="1:7">
      <c r="A186" s="77" t="s">
        <v>1449</v>
      </c>
      <c r="B186" s="77"/>
      <c r="C186" s="78" t="s">
        <v>14</v>
      </c>
      <c r="D186" s="78" t="s">
        <v>1450</v>
      </c>
      <c r="E186" s="78" t="s">
        <v>1451</v>
      </c>
      <c r="F186" s="78" t="s">
        <v>1452</v>
      </c>
      <c r="G186" s="78" t="s">
        <v>1453</v>
      </c>
    </row>
    <row r="187" spans="1:7" ht="23.4">
      <c r="A187" s="79" t="s">
        <v>1590</v>
      </c>
      <c r="B187" s="80" t="s">
        <v>1591</v>
      </c>
      <c r="C187" s="79" t="s">
        <v>5</v>
      </c>
      <c r="D187" s="79" t="s">
        <v>31</v>
      </c>
      <c r="E187" s="81">
        <v>8.8000000000000007</v>
      </c>
      <c r="F187" s="82">
        <v>0.61</v>
      </c>
      <c r="G187" s="82">
        <v>5.36</v>
      </c>
    </row>
    <row r="188" spans="1:7" ht="23.4">
      <c r="A188" s="79" t="s">
        <v>1592</v>
      </c>
      <c r="B188" s="80" t="s">
        <v>1593</v>
      </c>
      <c r="C188" s="79" t="s">
        <v>5</v>
      </c>
      <c r="D188" s="79" t="s">
        <v>31</v>
      </c>
      <c r="E188" s="81">
        <v>1</v>
      </c>
      <c r="F188" s="82">
        <v>482.3</v>
      </c>
      <c r="G188" s="82">
        <v>482.3</v>
      </c>
    </row>
    <row r="189" spans="1:7" ht="15.6">
      <c r="A189" s="79" t="s">
        <v>1594</v>
      </c>
      <c r="B189" s="80" t="s">
        <v>1595</v>
      </c>
      <c r="C189" s="79" t="s">
        <v>5</v>
      </c>
      <c r="D189" s="79" t="s">
        <v>1596</v>
      </c>
      <c r="E189" s="81">
        <v>1.613</v>
      </c>
      <c r="F189" s="82">
        <v>32.18</v>
      </c>
      <c r="G189" s="82">
        <v>51.9</v>
      </c>
    </row>
    <row r="190" spans="1:7">
      <c r="A190" s="24"/>
      <c r="B190" s="24"/>
      <c r="C190" s="24"/>
      <c r="D190" s="24"/>
      <c r="E190" s="83" t="s">
        <v>1468</v>
      </c>
      <c r="F190" s="83"/>
      <c r="G190" s="84">
        <v>539.55999999999995</v>
      </c>
    </row>
    <row r="191" spans="1:7">
      <c r="A191" s="77" t="s">
        <v>1469</v>
      </c>
      <c r="B191" s="77"/>
      <c r="C191" s="78" t="s">
        <v>14</v>
      </c>
      <c r="D191" s="78" t="s">
        <v>1450</v>
      </c>
      <c r="E191" s="78" t="s">
        <v>1451</v>
      </c>
      <c r="F191" s="78" t="s">
        <v>1452</v>
      </c>
      <c r="G191" s="78" t="s">
        <v>1453</v>
      </c>
    </row>
    <row r="192" spans="1:7">
      <c r="A192" s="79" t="s">
        <v>1475</v>
      </c>
      <c r="B192" s="80" t="s">
        <v>1597</v>
      </c>
      <c r="C192" s="79" t="s">
        <v>5</v>
      </c>
      <c r="D192" s="79" t="s">
        <v>1472</v>
      </c>
      <c r="E192" s="81">
        <v>0.65100000000000002</v>
      </c>
      <c r="F192" s="82">
        <v>32.25</v>
      </c>
      <c r="G192" s="82">
        <v>20.99</v>
      </c>
    </row>
    <row r="193" spans="1:7">
      <c r="A193" s="79" t="s">
        <v>1477</v>
      </c>
      <c r="B193" s="80" t="s">
        <v>1552</v>
      </c>
      <c r="C193" s="79" t="s">
        <v>5</v>
      </c>
      <c r="D193" s="79" t="s">
        <v>1472</v>
      </c>
      <c r="E193" s="81">
        <v>0.32500000000000001</v>
      </c>
      <c r="F193" s="82">
        <v>24.06</v>
      </c>
      <c r="G193" s="82">
        <v>7.81</v>
      </c>
    </row>
    <row r="194" spans="1:7">
      <c r="A194" s="24"/>
      <c r="B194" s="24"/>
      <c r="C194" s="24"/>
      <c r="D194" s="24"/>
      <c r="E194" s="83" t="s">
        <v>1479</v>
      </c>
      <c r="F194" s="83"/>
      <c r="G194" s="84">
        <v>28.8</v>
      </c>
    </row>
    <row r="195" spans="1:7">
      <c r="A195" s="24"/>
      <c r="B195" s="24"/>
      <c r="C195" s="24"/>
      <c r="D195" s="24"/>
      <c r="E195" s="85" t="s">
        <v>1484</v>
      </c>
      <c r="F195" s="85"/>
      <c r="G195" s="28">
        <v>568.36</v>
      </c>
    </row>
    <row r="196" spans="1:7">
      <c r="A196" s="24"/>
      <c r="B196" s="24"/>
      <c r="C196" s="24"/>
      <c r="D196" s="24"/>
      <c r="E196" s="86"/>
      <c r="F196" s="86"/>
      <c r="G196" s="86"/>
    </row>
    <row r="197" spans="1:7">
      <c r="A197" s="76" t="s">
        <v>1598</v>
      </c>
      <c r="B197" s="76"/>
      <c r="C197" s="76"/>
      <c r="D197" s="76"/>
      <c r="E197" s="76"/>
      <c r="F197" s="76"/>
      <c r="G197" s="76"/>
    </row>
    <row r="198" spans="1:7">
      <c r="A198" s="77" t="s">
        <v>1449</v>
      </c>
      <c r="B198" s="77"/>
      <c r="C198" s="78" t="s">
        <v>14</v>
      </c>
      <c r="D198" s="78" t="s">
        <v>1450</v>
      </c>
      <c r="E198" s="78" t="s">
        <v>1451</v>
      </c>
      <c r="F198" s="78" t="s">
        <v>1452</v>
      </c>
      <c r="G198" s="78" t="s">
        <v>1453</v>
      </c>
    </row>
    <row r="199" spans="1:7" ht="23.4">
      <c r="A199" s="79" t="s">
        <v>1590</v>
      </c>
      <c r="B199" s="80" t="s">
        <v>1591</v>
      </c>
      <c r="C199" s="79" t="s">
        <v>5</v>
      </c>
      <c r="D199" s="79" t="s">
        <v>31</v>
      </c>
      <c r="E199" s="81">
        <v>4.8166000000000002</v>
      </c>
      <c r="F199" s="82">
        <v>0.61</v>
      </c>
      <c r="G199" s="82">
        <v>2.93</v>
      </c>
    </row>
    <row r="200" spans="1:7" ht="23.4">
      <c r="A200" s="79" t="s">
        <v>1599</v>
      </c>
      <c r="B200" s="80" t="s">
        <v>1600</v>
      </c>
      <c r="C200" s="79" t="s">
        <v>5</v>
      </c>
      <c r="D200" s="79" t="s">
        <v>38</v>
      </c>
      <c r="E200" s="81">
        <v>6.8503999999999996</v>
      </c>
      <c r="F200" s="82">
        <v>16.13</v>
      </c>
      <c r="G200" s="82">
        <v>110.49</v>
      </c>
    </row>
    <row r="201" spans="1:7" ht="23.4">
      <c r="A201" s="79" t="s">
        <v>1601</v>
      </c>
      <c r="B201" s="80" t="s">
        <v>1602</v>
      </c>
      <c r="C201" s="79" t="s">
        <v>5</v>
      </c>
      <c r="D201" s="79" t="s">
        <v>31</v>
      </c>
      <c r="E201" s="81">
        <v>0.54730000000000001</v>
      </c>
      <c r="F201" s="82">
        <v>494.55</v>
      </c>
      <c r="G201" s="82">
        <v>270.66000000000003</v>
      </c>
    </row>
    <row r="202" spans="1:7" ht="15.6">
      <c r="A202" s="79" t="s">
        <v>1594</v>
      </c>
      <c r="B202" s="80" t="s">
        <v>1595</v>
      </c>
      <c r="C202" s="79" t="s">
        <v>5</v>
      </c>
      <c r="D202" s="79" t="s">
        <v>1596</v>
      </c>
      <c r="E202" s="81">
        <v>0.88290000000000002</v>
      </c>
      <c r="F202" s="82">
        <v>32.18</v>
      </c>
      <c r="G202" s="82">
        <v>28.41</v>
      </c>
    </row>
    <row r="203" spans="1:7">
      <c r="A203" s="24"/>
      <c r="B203" s="24"/>
      <c r="C203" s="24"/>
      <c r="D203" s="24"/>
      <c r="E203" s="83" t="s">
        <v>1468</v>
      </c>
      <c r="F203" s="83"/>
      <c r="G203" s="84">
        <v>412.49</v>
      </c>
    </row>
    <row r="204" spans="1:7">
      <c r="A204" s="77" t="s">
        <v>1469</v>
      </c>
      <c r="B204" s="77"/>
      <c r="C204" s="78" t="s">
        <v>14</v>
      </c>
      <c r="D204" s="78" t="s">
        <v>1450</v>
      </c>
      <c r="E204" s="78" t="s">
        <v>1451</v>
      </c>
      <c r="F204" s="78" t="s">
        <v>1452</v>
      </c>
      <c r="G204" s="78" t="s">
        <v>1453</v>
      </c>
    </row>
    <row r="205" spans="1:7">
      <c r="A205" s="79" t="s">
        <v>1475</v>
      </c>
      <c r="B205" s="80" t="s">
        <v>1597</v>
      </c>
      <c r="C205" s="79" t="s">
        <v>5</v>
      </c>
      <c r="D205" s="79" t="s">
        <v>1472</v>
      </c>
      <c r="E205" s="81">
        <v>0.3826</v>
      </c>
      <c r="F205" s="82">
        <v>32.25</v>
      </c>
      <c r="G205" s="82">
        <v>12.33</v>
      </c>
    </row>
    <row r="206" spans="1:7">
      <c r="A206" s="79" t="s">
        <v>1477</v>
      </c>
      <c r="B206" s="80" t="s">
        <v>1552</v>
      </c>
      <c r="C206" s="79" t="s">
        <v>5</v>
      </c>
      <c r="D206" s="79" t="s">
        <v>1472</v>
      </c>
      <c r="E206" s="81">
        <v>0.191</v>
      </c>
      <c r="F206" s="82">
        <v>24.06</v>
      </c>
      <c r="G206" s="82">
        <v>4.59</v>
      </c>
    </row>
    <row r="207" spans="1:7">
      <c r="A207" s="24"/>
      <c r="B207" s="24"/>
      <c r="C207" s="24"/>
      <c r="D207" s="24"/>
      <c r="E207" s="83" t="s">
        <v>1479</v>
      </c>
      <c r="F207" s="83"/>
      <c r="G207" s="84">
        <v>16.920000000000002</v>
      </c>
    </row>
    <row r="208" spans="1:7">
      <c r="A208" s="24"/>
      <c r="B208" s="24"/>
      <c r="C208" s="24"/>
      <c r="D208" s="24"/>
      <c r="E208" s="85" t="s">
        <v>1484</v>
      </c>
      <c r="F208" s="85"/>
      <c r="G208" s="28">
        <v>429.41</v>
      </c>
    </row>
    <row r="209" spans="1:7">
      <c r="A209" s="24"/>
      <c r="B209" s="24"/>
      <c r="C209" s="24"/>
      <c r="D209" s="24"/>
      <c r="E209" s="86"/>
      <c r="F209" s="86"/>
      <c r="G209" s="86"/>
    </row>
    <row r="210" spans="1:7">
      <c r="A210" s="76" t="s">
        <v>1603</v>
      </c>
      <c r="B210" s="76"/>
      <c r="C210" s="76"/>
      <c r="D210" s="76"/>
      <c r="E210" s="76"/>
      <c r="F210" s="76"/>
      <c r="G210" s="76"/>
    </row>
    <row r="211" spans="1:7">
      <c r="A211" s="77" t="s">
        <v>1449</v>
      </c>
      <c r="B211" s="77"/>
      <c r="C211" s="78" t="s">
        <v>14</v>
      </c>
      <c r="D211" s="78" t="s">
        <v>1450</v>
      </c>
      <c r="E211" s="78" t="s">
        <v>1451</v>
      </c>
      <c r="F211" s="78" t="s">
        <v>1452</v>
      </c>
      <c r="G211" s="78" t="s">
        <v>1453</v>
      </c>
    </row>
    <row r="212" spans="1:7" ht="23.4">
      <c r="A212" s="79" t="s">
        <v>1590</v>
      </c>
      <c r="B212" s="80" t="s">
        <v>1591</v>
      </c>
      <c r="C212" s="79" t="s">
        <v>5</v>
      </c>
      <c r="D212" s="79" t="s">
        <v>31</v>
      </c>
      <c r="E212" s="81">
        <v>4.8166000000000002</v>
      </c>
      <c r="F212" s="82">
        <v>0.61</v>
      </c>
      <c r="G212" s="82">
        <v>2.93</v>
      </c>
    </row>
    <row r="213" spans="1:7" ht="23.4">
      <c r="A213" s="79" t="s">
        <v>1599</v>
      </c>
      <c r="B213" s="80" t="s">
        <v>1600</v>
      </c>
      <c r="C213" s="79" t="s">
        <v>5</v>
      </c>
      <c r="D213" s="79" t="s">
        <v>38</v>
      </c>
      <c r="E213" s="81">
        <v>6.8503999999999996</v>
      </c>
      <c r="F213" s="82">
        <v>16.13</v>
      </c>
      <c r="G213" s="82">
        <v>110.49</v>
      </c>
    </row>
    <row r="214" spans="1:7" ht="23.4">
      <c r="A214" s="79" t="s">
        <v>1601</v>
      </c>
      <c r="B214" s="80" t="s">
        <v>1602</v>
      </c>
      <c r="C214" s="79" t="s">
        <v>5</v>
      </c>
      <c r="D214" s="79" t="s">
        <v>31</v>
      </c>
      <c r="E214" s="81">
        <v>0.54730000000000001</v>
      </c>
      <c r="F214" s="82">
        <v>494.55</v>
      </c>
      <c r="G214" s="82">
        <v>270.66000000000003</v>
      </c>
    </row>
    <row r="215" spans="1:7" ht="15.6">
      <c r="A215" s="79" t="s">
        <v>1594</v>
      </c>
      <c r="B215" s="80" t="s">
        <v>1595</v>
      </c>
      <c r="C215" s="79" t="s">
        <v>5</v>
      </c>
      <c r="D215" s="79" t="s">
        <v>1596</v>
      </c>
      <c r="E215" s="81">
        <v>0.88290000000000002</v>
      </c>
      <c r="F215" s="82">
        <v>32.18</v>
      </c>
      <c r="G215" s="82">
        <v>28.41</v>
      </c>
    </row>
    <row r="216" spans="1:7">
      <c r="A216" s="24"/>
      <c r="B216" s="24"/>
      <c r="C216" s="24"/>
      <c r="D216" s="24"/>
      <c r="E216" s="83" t="s">
        <v>1468</v>
      </c>
      <c r="F216" s="83"/>
      <c r="G216" s="84">
        <v>412.49</v>
      </c>
    </row>
    <row r="217" spans="1:7">
      <c r="A217" s="77" t="s">
        <v>1469</v>
      </c>
      <c r="B217" s="77"/>
      <c r="C217" s="78" t="s">
        <v>14</v>
      </c>
      <c r="D217" s="78" t="s">
        <v>1450</v>
      </c>
      <c r="E217" s="78" t="s">
        <v>1451</v>
      </c>
      <c r="F217" s="78" t="s">
        <v>1452</v>
      </c>
      <c r="G217" s="78" t="s">
        <v>1453</v>
      </c>
    </row>
    <row r="218" spans="1:7">
      <c r="A218" s="79" t="s">
        <v>1475</v>
      </c>
      <c r="B218" s="80" t="s">
        <v>1597</v>
      </c>
      <c r="C218" s="79" t="s">
        <v>5</v>
      </c>
      <c r="D218" s="79" t="s">
        <v>1472</v>
      </c>
      <c r="E218" s="81">
        <v>0.3826</v>
      </c>
      <c r="F218" s="82">
        <v>32.25</v>
      </c>
      <c r="G218" s="82">
        <v>12.33</v>
      </c>
    </row>
    <row r="219" spans="1:7">
      <c r="A219" s="79" t="s">
        <v>1477</v>
      </c>
      <c r="B219" s="80" t="s">
        <v>1552</v>
      </c>
      <c r="C219" s="79" t="s">
        <v>5</v>
      </c>
      <c r="D219" s="79" t="s">
        <v>1472</v>
      </c>
      <c r="E219" s="81">
        <v>0.191</v>
      </c>
      <c r="F219" s="82">
        <v>24.06</v>
      </c>
      <c r="G219" s="82">
        <v>4.59</v>
      </c>
    </row>
    <row r="220" spans="1:7">
      <c r="A220" s="24"/>
      <c r="B220" s="24"/>
      <c r="C220" s="24"/>
      <c r="D220" s="24"/>
      <c r="E220" s="83" t="s">
        <v>1479</v>
      </c>
      <c r="F220" s="83"/>
      <c r="G220" s="84">
        <v>16.920000000000002</v>
      </c>
    </row>
    <row r="221" spans="1:7">
      <c r="A221" s="24"/>
      <c r="B221" s="24"/>
      <c r="C221" s="24"/>
      <c r="D221" s="24"/>
      <c r="E221" s="85" t="s">
        <v>1484</v>
      </c>
      <c r="F221" s="85"/>
      <c r="G221" s="28">
        <v>429.41</v>
      </c>
    </row>
    <row r="222" spans="1:7">
      <c r="A222" s="24"/>
      <c r="B222" s="24"/>
      <c r="C222" s="24"/>
      <c r="D222" s="24"/>
      <c r="E222" s="86"/>
      <c r="F222" s="86"/>
      <c r="G222" s="86"/>
    </row>
    <row r="223" spans="1:7">
      <c r="A223" s="76" t="s">
        <v>1604</v>
      </c>
      <c r="B223" s="76"/>
      <c r="C223" s="76"/>
      <c r="D223" s="76"/>
      <c r="E223" s="76"/>
      <c r="F223" s="76"/>
      <c r="G223" s="76"/>
    </row>
    <row r="224" spans="1:7">
      <c r="A224" s="77" t="s">
        <v>1449</v>
      </c>
      <c r="B224" s="77"/>
      <c r="C224" s="78" t="s">
        <v>14</v>
      </c>
      <c r="D224" s="78" t="s">
        <v>1450</v>
      </c>
      <c r="E224" s="78" t="s">
        <v>1451</v>
      </c>
      <c r="F224" s="78" t="s">
        <v>1452</v>
      </c>
      <c r="G224" s="78" t="s">
        <v>1453</v>
      </c>
    </row>
    <row r="225" spans="1:7" ht="23.4">
      <c r="A225" s="79" t="s">
        <v>1590</v>
      </c>
      <c r="B225" s="80" t="s">
        <v>1591</v>
      </c>
      <c r="C225" s="79" t="s">
        <v>5</v>
      </c>
      <c r="D225" s="79" t="s">
        <v>31</v>
      </c>
      <c r="E225" s="81">
        <v>4.72</v>
      </c>
      <c r="F225" s="82">
        <v>0.61</v>
      </c>
      <c r="G225" s="82">
        <v>2.87</v>
      </c>
    </row>
    <row r="226" spans="1:7" ht="23.4">
      <c r="A226" s="79" t="s">
        <v>1599</v>
      </c>
      <c r="B226" s="80" t="s">
        <v>1600</v>
      </c>
      <c r="C226" s="79" t="s">
        <v>5</v>
      </c>
      <c r="D226" s="79" t="s">
        <v>38</v>
      </c>
      <c r="E226" s="81">
        <v>2.202</v>
      </c>
      <c r="F226" s="82">
        <v>16.13</v>
      </c>
      <c r="G226" s="82">
        <v>35.51</v>
      </c>
    </row>
    <row r="227" spans="1:7" ht="23.4">
      <c r="A227" s="79" t="s">
        <v>1605</v>
      </c>
      <c r="B227" s="80" t="s">
        <v>1606</v>
      </c>
      <c r="C227" s="79" t="s">
        <v>5</v>
      </c>
      <c r="D227" s="79" t="s">
        <v>24</v>
      </c>
      <c r="E227" s="81">
        <v>1</v>
      </c>
      <c r="F227" s="82">
        <v>250.51</v>
      </c>
      <c r="G227" s="82">
        <v>250.51</v>
      </c>
    </row>
    <row r="228" spans="1:7" ht="15.6">
      <c r="A228" s="79" t="s">
        <v>1594</v>
      </c>
      <c r="B228" s="80" t="s">
        <v>1595</v>
      </c>
      <c r="C228" s="79" t="s">
        <v>5</v>
      </c>
      <c r="D228" s="79" t="s">
        <v>1596</v>
      </c>
      <c r="E228" s="81">
        <v>6.3700000000000007E-2</v>
      </c>
      <c r="F228" s="82">
        <v>32.18</v>
      </c>
      <c r="G228" s="82">
        <v>2.04</v>
      </c>
    </row>
    <row r="229" spans="1:7">
      <c r="A229" s="24"/>
      <c r="B229" s="24"/>
      <c r="C229" s="24"/>
      <c r="D229" s="24"/>
      <c r="E229" s="83" t="s">
        <v>1468</v>
      </c>
      <c r="F229" s="83"/>
      <c r="G229" s="84">
        <v>290.93</v>
      </c>
    </row>
    <row r="230" spans="1:7">
      <c r="A230" s="77" t="s">
        <v>1469</v>
      </c>
      <c r="B230" s="77"/>
      <c r="C230" s="78" t="s">
        <v>14</v>
      </c>
      <c r="D230" s="78" t="s">
        <v>1450</v>
      </c>
      <c r="E230" s="78" t="s">
        <v>1451</v>
      </c>
      <c r="F230" s="78" t="s">
        <v>1452</v>
      </c>
      <c r="G230" s="78" t="s">
        <v>1453</v>
      </c>
    </row>
    <row r="231" spans="1:7">
      <c r="A231" s="79" t="s">
        <v>1475</v>
      </c>
      <c r="B231" s="80" t="s">
        <v>1597</v>
      </c>
      <c r="C231" s="79" t="s">
        <v>5</v>
      </c>
      <c r="D231" s="79" t="s">
        <v>1472</v>
      </c>
      <c r="E231" s="81">
        <v>0.28199999999999997</v>
      </c>
      <c r="F231" s="82">
        <v>32.25</v>
      </c>
      <c r="G231" s="82">
        <v>9.09</v>
      </c>
    </row>
    <row r="232" spans="1:7">
      <c r="A232" s="79" t="s">
        <v>1477</v>
      </c>
      <c r="B232" s="80" t="s">
        <v>1552</v>
      </c>
      <c r="C232" s="79" t="s">
        <v>5</v>
      </c>
      <c r="D232" s="79" t="s">
        <v>1472</v>
      </c>
      <c r="E232" s="81">
        <v>0.14099999999999999</v>
      </c>
      <c r="F232" s="82">
        <v>24.06</v>
      </c>
      <c r="G232" s="82">
        <v>3.39</v>
      </c>
    </row>
    <row r="233" spans="1:7">
      <c r="A233" s="24"/>
      <c r="B233" s="24"/>
      <c r="C233" s="24"/>
      <c r="D233" s="24"/>
      <c r="E233" s="83" t="s">
        <v>1479</v>
      </c>
      <c r="F233" s="83"/>
      <c r="G233" s="84">
        <v>12.48</v>
      </c>
    </row>
    <row r="234" spans="1:7">
      <c r="A234" s="24"/>
      <c r="B234" s="24"/>
      <c r="C234" s="24"/>
      <c r="D234" s="24"/>
      <c r="E234" s="85" t="s">
        <v>1484</v>
      </c>
      <c r="F234" s="85"/>
      <c r="G234" s="28">
        <v>303.41000000000003</v>
      </c>
    </row>
    <row r="235" spans="1:7">
      <c r="A235" s="24"/>
      <c r="B235" s="24"/>
      <c r="C235" s="24"/>
      <c r="D235" s="24"/>
      <c r="E235" s="86"/>
      <c r="F235" s="86"/>
      <c r="G235" s="86"/>
    </row>
    <row r="236" spans="1:7">
      <c r="A236" s="76" t="s">
        <v>1607</v>
      </c>
      <c r="B236" s="76"/>
      <c r="C236" s="76"/>
      <c r="D236" s="76"/>
      <c r="E236" s="76"/>
      <c r="F236" s="76"/>
      <c r="G236" s="76"/>
    </row>
    <row r="237" spans="1:7">
      <c r="A237" s="77" t="s">
        <v>1449</v>
      </c>
      <c r="B237" s="77"/>
      <c r="C237" s="78" t="s">
        <v>14</v>
      </c>
      <c r="D237" s="78" t="s">
        <v>1450</v>
      </c>
      <c r="E237" s="78" t="s">
        <v>1451</v>
      </c>
      <c r="F237" s="78" t="s">
        <v>1452</v>
      </c>
      <c r="G237" s="78" t="s">
        <v>1453</v>
      </c>
    </row>
    <row r="238" spans="1:7" ht="23.4">
      <c r="A238" s="79" t="s">
        <v>1590</v>
      </c>
      <c r="B238" s="80" t="s">
        <v>1591</v>
      </c>
      <c r="C238" s="79" t="s">
        <v>5</v>
      </c>
      <c r="D238" s="79" t="s">
        <v>31</v>
      </c>
      <c r="E238" s="81">
        <v>4.8166000000000002</v>
      </c>
      <c r="F238" s="82">
        <v>0.61</v>
      </c>
      <c r="G238" s="82">
        <v>2.93</v>
      </c>
    </row>
    <row r="239" spans="1:7" ht="23.4">
      <c r="A239" s="79" t="s">
        <v>1599</v>
      </c>
      <c r="B239" s="80" t="s">
        <v>1600</v>
      </c>
      <c r="C239" s="79" t="s">
        <v>5</v>
      </c>
      <c r="D239" s="79" t="s">
        <v>38</v>
      </c>
      <c r="E239" s="81">
        <v>6.8503999999999996</v>
      </c>
      <c r="F239" s="82">
        <v>16.13</v>
      </c>
      <c r="G239" s="82">
        <v>110.49</v>
      </c>
    </row>
    <row r="240" spans="1:7" ht="23.4">
      <c r="A240" s="79" t="s">
        <v>1601</v>
      </c>
      <c r="B240" s="80" t="s">
        <v>1602</v>
      </c>
      <c r="C240" s="79" t="s">
        <v>5</v>
      </c>
      <c r="D240" s="79" t="s">
        <v>31</v>
      </c>
      <c r="E240" s="81">
        <v>0.54730000000000001</v>
      </c>
      <c r="F240" s="82">
        <v>494.55</v>
      </c>
      <c r="G240" s="82">
        <v>270.66000000000003</v>
      </c>
    </row>
    <row r="241" spans="1:7" ht="15.6">
      <c r="A241" s="79" t="s">
        <v>1594</v>
      </c>
      <c r="B241" s="80" t="s">
        <v>1595</v>
      </c>
      <c r="C241" s="79" t="s">
        <v>5</v>
      </c>
      <c r="D241" s="79" t="s">
        <v>1596</v>
      </c>
      <c r="E241" s="81">
        <v>0.88290000000000002</v>
      </c>
      <c r="F241" s="82">
        <v>32.18</v>
      </c>
      <c r="G241" s="82">
        <v>28.41</v>
      </c>
    </row>
    <row r="242" spans="1:7">
      <c r="A242" s="24"/>
      <c r="B242" s="24"/>
      <c r="C242" s="24"/>
      <c r="D242" s="24"/>
      <c r="E242" s="83" t="s">
        <v>1468</v>
      </c>
      <c r="F242" s="83"/>
      <c r="G242" s="84">
        <v>412.49</v>
      </c>
    </row>
    <row r="243" spans="1:7">
      <c r="A243" s="77" t="s">
        <v>1469</v>
      </c>
      <c r="B243" s="77"/>
      <c r="C243" s="78" t="s">
        <v>14</v>
      </c>
      <c r="D243" s="78" t="s">
        <v>1450</v>
      </c>
      <c r="E243" s="78" t="s">
        <v>1451</v>
      </c>
      <c r="F243" s="78" t="s">
        <v>1452</v>
      </c>
      <c r="G243" s="78" t="s">
        <v>1453</v>
      </c>
    </row>
    <row r="244" spans="1:7">
      <c r="A244" s="79" t="s">
        <v>1475</v>
      </c>
      <c r="B244" s="80" t="s">
        <v>1597</v>
      </c>
      <c r="C244" s="79" t="s">
        <v>5</v>
      </c>
      <c r="D244" s="79" t="s">
        <v>1472</v>
      </c>
      <c r="E244" s="81">
        <v>0.3826</v>
      </c>
      <c r="F244" s="82">
        <v>32.25</v>
      </c>
      <c r="G244" s="82">
        <v>12.33</v>
      </c>
    </row>
    <row r="245" spans="1:7">
      <c r="A245" s="79" t="s">
        <v>1477</v>
      </c>
      <c r="B245" s="80" t="s">
        <v>1552</v>
      </c>
      <c r="C245" s="79" t="s">
        <v>5</v>
      </c>
      <c r="D245" s="79" t="s">
        <v>1472</v>
      </c>
      <c r="E245" s="81">
        <v>0.191</v>
      </c>
      <c r="F245" s="82">
        <v>24.06</v>
      </c>
      <c r="G245" s="82">
        <v>4.59</v>
      </c>
    </row>
    <row r="246" spans="1:7">
      <c r="A246" s="24"/>
      <c r="B246" s="24"/>
      <c r="C246" s="24"/>
      <c r="D246" s="24"/>
      <c r="E246" s="83" t="s">
        <v>1479</v>
      </c>
      <c r="F246" s="83"/>
      <c r="G246" s="84">
        <v>16.920000000000002</v>
      </c>
    </row>
    <row r="247" spans="1:7">
      <c r="A247" s="24"/>
      <c r="B247" s="24"/>
      <c r="C247" s="24"/>
      <c r="D247" s="24"/>
      <c r="E247" s="85" t="s">
        <v>1484</v>
      </c>
      <c r="F247" s="85"/>
      <c r="G247" s="28">
        <v>429.41</v>
      </c>
    </row>
    <row r="248" spans="1:7">
      <c r="A248" s="24"/>
      <c r="B248" s="24"/>
      <c r="C248" s="24"/>
      <c r="D248" s="24"/>
      <c r="E248" s="86"/>
      <c r="F248" s="86"/>
      <c r="G248" s="86"/>
    </row>
    <row r="249" spans="1:7">
      <c r="A249" s="76" t="s">
        <v>1608</v>
      </c>
      <c r="B249" s="76"/>
      <c r="C249" s="76"/>
      <c r="D249" s="76"/>
      <c r="E249" s="76"/>
      <c r="F249" s="76"/>
      <c r="G249" s="76"/>
    </row>
    <row r="250" spans="1:7">
      <c r="A250" s="77" t="s">
        <v>1449</v>
      </c>
      <c r="B250" s="77"/>
      <c r="C250" s="78" t="s">
        <v>14</v>
      </c>
      <c r="D250" s="78" t="s">
        <v>1450</v>
      </c>
      <c r="E250" s="78" t="s">
        <v>1451</v>
      </c>
      <c r="F250" s="78" t="s">
        <v>1452</v>
      </c>
      <c r="G250" s="78" t="s">
        <v>1453</v>
      </c>
    </row>
    <row r="251" spans="1:7" ht="23.4">
      <c r="A251" s="79" t="s">
        <v>1609</v>
      </c>
      <c r="B251" s="80" t="s">
        <v>1610</v>
      </c>
      <c r="C251" s="79" t="s">
        <v>5</v>
      </c>
      <c r="D251" s="79" t="s">
        <v>31</v>
      </c>
      <c r="E251" s="81">
        <v>2.0832999999999999</v>
      </c>
      <c r="F251" s="82">
        <v>162.01</v>
      </c>
      <c r="G251" s="82">
        <v>337.51</v>
      </c>
    </row>
    <row r="252" spans="1:7" ht="23.4">
      <c r="A252" s="79" t="s">
        <v>1611</v>
      </c>
      <c r="B252" s="80" t="s">
        <v>1612</v>
      </c>
      <c r="C252" s="79" t="s">
        <v>5</v>
      </c>
      <c r="D252" s="79" t="s">
        <v>31</v>
      </c>
      <c r="E252" s="81">
        <v>24.4</v>
      </c>
      <c r="F252" s="82">
        <v>0.2</v>
      </c>
      <c r="G252" s="82">
        <v>4.88</v>
      </c>
    </row>
    <row r="253" spans="1:7">
      <c r="A253" s="79" t="s">
        <v>1548</v>
      </c>
      <c r="B253" s="80" t="s">
        <v>1549</v>
      </c>
      <c r="C253" s="79" t="s">
        <v>5</v>
      </c>
      <c r="D253" s="79" t="s">
        <v>31</v>
      </c>
      <c r="E253" s="81">
        <v>1.2466999999999999</v>
      </c>
      <c r="F253" s="82">
        <v>21.26</v>
      </c>
      <c r="G253" s="82">
        <v>26.5</v>
      </c>
    </row>
    <row r="254" spans="1:7">
      <c r="A254" s="24"/>
      <c r="B254" s="24"/>
      <c r="C254" s="24"/>
      <c r="D254" s="24"/>
      <c r="E254" s="83" t="s">
        <v>1468</v>
      </c>
      <c r="F254" s="83"/>
      <c r="G254" s="84">
        <v>368.89</v>
      </c>
    </row>
    <row r="255" spans="1:7">
      <c r="A255" s="77" t="s">
        <v>1469</v>
      </c>
      <c r="B255" s="77"/>
      <c r="C255" s="78" t="s">
        <v>14</v>
      </c>
      <c r="D255" s="78" t="s">
        <v>1450</v>
      </c>
      <c r="E255" s="78" t="s">
        <v>1451</v>
      </c>
      <c r="F255" s="78" t="s">
        <v>1452</v>
      </c>
      <c r="G255" s="78" t="s">
        <v>1453</v>
      </c>
    </row>
    <row r="256" spans="1:7">
      <c r="A256" s="79" t="s">
        <v>1475</v>
      </c>
      <c r="B256" s="80" t="s">
        <v>1597</v>
      </c>
      <c r="C256" s="79" t="s">
        <v>5</v>
      </c>
      <c r="D256" s="79" t="s">
        <v>1472</v>
      </c>
      <c r="E256" s="81">
        <v>1.7070000000000001</v>
      </c>
      <c r="F256" s="82">
        <v>32.25</v>
      </c>
      <c r="G256" s="82">
        <v>55.05</v>
      </c>
    </row>
    <row r="257" spans="1:7">
      <c r="A257" s="79" t="s">
        <v>1477</v>
      </c>
      <c r="B257" s="80" t="s">
        <v>1552</v>
      </c>
      <c r="C257" s="79" t="s">
        <v>5</v>
      </c>
      <c r="D257" s="79" t="s">
        <v>1472</v>
      </c>
      <c r="E257" s="81">
        <v>0.85299999999999998</v>
      </c>
      <c r="F257" s="82">
        <v>24.06</v>
      </c>
      <c r="G257" s="82">
        <v>20.52</v>
      </c>
    </row>
    <row r="258" spans="1:7">
      <c r="A258" s="24"/>
      <c r="B258" s="24"/>
      <c r="C258" s="24"/>
      <c r="D258" s="24"/>
      <c r="E258" s="83" t="s">
        <v>1479</v>
      </c>
      <c r="F258" s="83"/>
      <c r="G258" s="84">
        <v>75.569999999999993</v>
      </c>
    </row>
    <row r="259" spans="1:7">
      <c r="A259" s="24"/>
      <c r="B259" s="24"/>
      <c r="C259" s="24"/>
      <c r="D259" s="24"/>
      <c r="E259" s="85" t="s">
        <v>1484</v>
      </c>
      <c r="F259" s="85"/>
      <c r="G259" s="28">
        <v>444.46</v>
      </c>
    </row>
    <row r="260" spans="1:7">
      <c r="A260" s="24"/>
      <c r="B260" s="24"/>
      <c r="C260" s="24"/>
      <c r="D260" s="24"/>
      <c r="E260" s="86"/>
      <c r="F260" s="86"/>
      <c r="G260" s="86"/>
    </row>
    <row r="261" spans="1:7">
      <c r="A261" s="76" t="s">
        <v>1613</v>
      </c>
      <c r="B261" s="76"/>
      <c r="C261" s="76"/>
      <c r="D261" s="76"/>
      <c r="E261" s="76"/>
      <c r="F261" s="76"/>
      <c r="G261" s="76"/>
    </row>
    <row r="262" spans="1:7">
      <c r="A262" s="77" t="s">
        <v>1449</v>
      </c>
      <c r="B262" s="77"/>
      <c r="C262" s="78" t="s">
        <v>14</v>
      </c>
      <c r="D262" s="78" t="s">
        <v>1450</v>
      </c>
      <c r="E262" s="78" t="s">
        <v>1451</v>
      </c>
      <c r="F262" s="78" t="s">
        <v>1452</v>
      </c>
      <c r="G262" s="78" t="s">
        <v>1453</v>
      </c>
    </row>
    <row r="263" spans="1:7" ht="23.4">
      <c r="A263" s="79" t="s">
        <v>1609</v>
      </c>
      <c r="B263" s="80" t="s">
        <v>1610</v>
      </c>
      <c r="C263" s="79" t="s">
        <v>5</v>
      </c>
      <c r="D263" s="79" t="s">
        <v>31</v>
      </c>
      <c r="E263" s="81">
        <v>2.0832999999999999</v>
      </c>
      <c r="F263" s="82">
        <v>162.01</v>
      </c>
      <c r="G263" s="82">
        <v>337.51</v>
      </c>
    </row>
    <row r="264" spans="1:7" ht="23.4">
      <c r="A264" s="79" t="s">
        <v>1611</v>
      </c>
      <c r="B264" s="80" t="s">
        <v>1612</v>
      </c>
      <c r="C264" s="79" t="s">
        <v>5</v>
      </c>
      <c r="D264" s="79" t="s">
        <v>31</v>
      </c>
      <c r="E264" s="81">
        <v>24.4</v>
      </c>
      <c r="F264" s="82">
        <v>0.2</v>
      </c>
      <c r="G264" s="82">
        <v>4.88</v>
      </c>
    </row>
    <row r="265" spans="1:7">
      <c r="A265" s="79" t="s">
        <v>1548</v>
      </c>
      <c r="B265" s="80" t="s">
        <v>1549</v>
      </c>
      <c r="C265" s="79" t="s">
        <v>5</v>
      </c>
      <c r="D265" s="79" t="s">
        <v>31</v>
      </c>
      <c r="E265" s="81">
        <v>1.2466999999999999</v>
      </c>
      <c r="F265" s="82">
        <v>21.26</v>
      </c>
      <c r="G265" s="82">
        <v>26.5</v>
      </c>
    </row>
    <row r="266" spans="1:7">
      <c r="A266" s="24"/>
      <c r="B266" s="24"/>
      <c r="C266" s="24"/>
      <c r="D266" s="24"/>
      <c r="E266" s="83" t="s">
        <v>1468</v>
      </c>
      <c r="F266" s="83"/>
      <c r="G266" s="84">
        <v>368.89</v>
      </c>
    </row>
    <row r="267" spans="1:7">
      <c r="A267" s="77" t="s">
        <v>1469</v>
      </c>
      <c r="B267" s="77"/>
      <c r="C267" s="78" t="s">
        <v>14</v>
      </c>
      <c r="D267" s="78" t="s">
        <v>1450</v>
      </c>
      <c r="E267" s="78" t="s">
        <v>1451</v>
      </c>
      <c r="F267" s="78" t="s">
        <v>1452</v>
      </c>
      <c r="G267" s="78" t="s">
        <v>1453</v>
      </c>
    </row>
    <row r="268" spans="1:7">
      <c r="A268" s="79" t="s">
        <v>1475</v>
      </c>
      <c r="B268" s="80" t="s">
        <v>1597</v>
      </c>
      <c r="C268" s="79" t="s">
        <v>5</v>
      </c>
      <c r="D268" s="79" t="s">
        <v>1472</v>
      </c>
      <c r="E268" s="81">
        <v>1.7070000000000001</v>
      </c>
      <c r="F268" s="82">
        <v>32.25</v>
      </c>
      <c r="G268" s="82">
        <v>55.05</v>
      </c>
    </row>
    <row r="269" spans="1:7">
      <c r="A269" s="79" t="s">
        <v>1477</v>
      </c>
      <c r="B269" s="80" t="s">
        <v>1552</v>
      </c>
      <c r="C269" s="79" t="s">
        <v>5</v>
      </c>
      <c r="D269" s="79" t="s">
        <v>1472</v>
      </c>
      <c r="E269" s="81">
        <v>0.85299999999999998</v>
      </c>
      <c r="F269" s="82">
        <v>24.06</v>
      </c>
      <c r="G269" s="82">
        <v>20.52</v>
      </c>
    </row>
    <row r="270" spans="1:7">
      <c r="A270" s="24"/>
      <c r="B270" s="24"/>
      <c r="C270" s="24"/>
      <c r="D270" s="24"/>
      <c r="E270" s="83" t="s">
        <v>1479</v>
      </c>
      <c r="F270" s="83"/>
      <c r="G270" s="84">
        <v>75.569999999999993</v>
      </c>
    </row>
    <row r="271" spans="1:7">
      <c r="A271" s="24"/>
      <c r="B271" s="24"/>
      <c r="C271" s="24"/>
      <c r="D271" s="24"/>
      <c r="E271" s="85" t="s">
        <v>1484</v>
      </c>
      <c r="F271" s="85"/>
      <c r="G271" s="28">
        <v>444.46</v>
      </c>
    </row>
    <row r="272" spans="1:7">
      <c r="A272" s="24"/>
      <c r="B272" s="24"/>
      <c r="C272" s="24"/>
      <c r="D272" s="24"/>
      <c r="E272" s="86"/>
      <c r="F272" s="86"/>
      <c r="G272" s="86"/>
    </row>
    <row r="273" spans="1:7">
      <c r="A273" s="76" t="s">
        <v>1614</v>
      </c>
      <c r="B273" s="76"/>
      <c r="C273" s="76"/>
      <c r="D273" s="76"/>
      <c r="E273" s="76"/>
      <c r="F273" s="76"/>
      <c r="G273" s="76"/>
    </row>
    <row r="274" spans="1:7">
      <c r="A274" s="77" t="s">
        <v>1449</v>
      </c>
      <c r="B274" s="77"/>
      <c r="C274" s="78" t="s">
        <v>14</v>
      </c>
      <c r="D274" s="78" t="s">
        <v>1450</v>
      </c>
      <c r="E274" s="78" t="s">
        <v>1451</v>
      </c>
      <c r="F274" s="78" t="s">
        <v>1452</v>
      </c>
      <c r="G274" s="78" t="s">
        <v>1453</v>
      </c>
    </row>
    <row r="275" spans="1:7" ht="31.2">
      <c r="A275" s="79" t="s">
        <v>1615</v>
      </c>
      <c r="B275" s="80" t="s">
        <v>1616</v>
      </c>
      <c r="C275" s="79" t="s">
        <v>5</v>
      </c>
      <c r="D275" s="79" t="s">
        <v>24</v>
      </c>
      <c r="E275" s="81">
        <v>1</v>
      </c>
      <c r="F275" s="82">
        <v>401.23</v>
      </c>
      <c r="G275" s="82">
        <v>401.23</v>
      </c>
    </row>
    <row r="276" spans="1:7" ht="23.4">
      <c r="A276" s="79" t="s">
        <v>1611</v>
      </c>
      <c r="B276" s="80" t="s">
        <v>1612</v>
      </c>
      <c r="C276" s="79" t="s">
        <v>5</v>
      </c>
      <c r="D276" s="79" t="s">
        <v>31</v>
      </c>
      <c r="E276" s="81">
        <v>17.413</v>
      </c>
      <c r="F276" s="82">
        <v>0.2</v>
      </c>
      <c r="G276" s="82">
        <v>3.48</v>
      </c>
    </row>
    <row r="277" spans="1:7">
      <c r="A277" s="79" t="s">
        <v>1548</v>
      </c>
      <c r="B277" s="80" t="s">
        <v>1549</v>
      </c>
      <c r="C277" s="79" t="s">
        <v>5</v>
      </c>
      <c r="D277" s="79" t="s">
        <v>31</v>
      </c>
      <c r="E277" s="81">
        <v>0.42399999999999999</v>
      </c>
      <c r="F277" s="82">
        <v>21.26</v>
      </c>
      <c r="G277" s="82">
        <v>9.01</v>
      </c>
    </row>
    <row r="278" spans="1:7">
      <c r="A278" s="24"/>
      <c r="B278" s="24"/>
      <c r="C278" s="24"/>
      <c r="D278" s="24"/>
      <c r="E278" s="83" t="s">
        <v>1468</v>
      </c>
      <c r="F278" s="83"/>
      <c r="G278" s="84">
        <v>413.72</v>
      </c>
    </row>
    <row r="279" spans="1:7">
      <c r="A279" s="77" t="s">
        <v>1469</v>
      </c>
      <c r="B279" s="77"/>
      <c r="C279" s="78" t="s">
        <v>14</v>
      </c>
      <c r="D279" s="78" t="s">
        <v>1450</v>
      </c>
      <c r="E279" s="78" t="s">
        <v>1451</v>
      </c>
      <c r="F279" s="78" t="s">
        <v>1452</v>
      </c>
      <c r="G279" s="78" t="s">
        <v>1453</v>
      </c>
    </row>
    <row r="280" spans="1:7">
      <c r="A280" s="79" t="s">
        <v>1475</v>
      </c>
      <c r="B280" s="80" t="s">
        <v>1597</v>
      </c>
      <c r="C280" s="79" t="s">
        <v>5</v>
      </c>
      <c r="D280" s="79" t="s">
        <v>1472</v>
      </c>
      <c r="E280" s="81">
        <v>0.72</v>
      </c>
      <c r="F280" s="82">
        <v>32.25</v>
      </c>
      <c r="G280" s="82">
        <v>23.22</v>
      </c>
    </row>
    <row r="281" spans="1:7">
      <c r="A281" s="79" t="s">
        <v>1477</v>
      </c>
      <c r="B281" s="80" t="s">
        <v>1552</v>
      </c>
      <c r="C281" s="79" t="s">
        <v>5</v>
      </c>
      <c r="D281" s="79" t="s">
        <v>1472</v>
      </c>
      <c r="E281" s="81">
        <v>0.36</v>
      </c>
      <c r="F281" s="82">
        <v>24.06</v>
      </c>
      <c r="G281" s="82">
        <v>8.66</v>
      </c>
    </row>
    <row r="282" spans="1:7">
      <c r="A282" s="24"/>
      <c r="B282" s="24"/>
      <c r="C282" s="24"/>
      <c r="D282" s="24"/>
      <c r="E282" s="83" t="s">
        <v>1479</v>
      </c>
      <c r="F282" s="83"/>
      <c r="G282" s="84">
        <v>31.88</v>
      </c>
    </row>
    <row r="283" spans="1:7">
      <c r="A283" s="24"/>
      <c r="B283" s="24"/>
      <c r="C283" s="24"/>
      <c r="D283" s="24"/>
      <c r="E283" s="85" t="s">
        <v>1484</v>
      </c>
      <c r="F283" s="85"/>
      <c r="G283" s="28">
        <v>445.6</v>
      </c>
    </row>
    <row r="284" spans="1:7">
      <c r="A284" s="24"/>
      <c r="B284" s="24"/>
      <c r="C284" s="24"/>
      <c r="D284" s="24"/>
      <c r="E284" s="86"/>
      <c r="F284" s="86"/>
      <c r="G284" s="86"/>
    </row>
    <row r="285" spans="1:7">
      <c r="A285" s="76" t="s">
        <v>1617</v>
      </c>
      <c r="B285" s="76"/>
      <c r="C285" s="76"/>
      <c r="D285" s="76"/>
      <c r="E285" s="76"/>
      <c r="F285" s="76"/>
      <c r="G285" s="76"/>
    </row>
    <row r="286" spans="1:7">
      <c r="A286" s="77" t="s">
        <v>1449</v>
      </c>
      <c r="B286" s="77"/>
      <c r="C286" s="78" t="s">
        <v>14</v>
      </c>
      <c r="D286" s="78" t="s">
        <v>1450</v>
      </c>
      <c r="E286" s="78" t="s">
        <v>1451</v>
      </c>
      <c r="F286" s="78" t="s">
        <v>1452</v>
      </c>
      <c r="G286" s="78" t="s">
        <v>1453</v>
      </c>
    </row>
    <row r="287" spans="1:7" ht="23.4">
      <c r="A287" s="79" t="s">
        <v>1609</v>
      </c>
      <c r="B287" s="80" t="s">
        <v>1610</v>
      </c>
      <c r="C287" s="79" t="s">
        <v>5</v>
      </c>
      <c r="D287" s="79" t="s">
        <v>31</v>
      </c>
      <c r="E287" s="81">
        <v>2.0832999999999999</v>
      </c>
      <c r="F287" s="82">
        <v>162.01</v>
      </c>
      <c r="G287" s="82">
        <v>337.51</v>
      </c>
    </row>
    <row r="288" spans="1:7" ht="23.4">
      <c r="A288" s="79" t="s">
        <v>1611</v>
      </c>
      <c r="B288" s="80" t="s">
        <v>1612</v>
      </c>
      <c r="C288" s="79" t="s">
        <v>5</v>
      </c>
      <c r="D288" s="79" t="s">
        <v>31</v>
      </c>
      <c r="E288" s="81">
        <v>24.4</v>
      </c>
      <c r="F288" s="82">
        <v>0.2</v>
      </c>
      <c r="G288" s="82">
        <v>4.88</v>
      </c>
    </row>
    <row r="289" spans="1:7">
      <c r="A289" s="79" t="s">
        <v>1548</v>
      </c>
      <c r="B289" s="80" t="s">
        <v>1549</v>
      </c>
      <c r="C289" s="79" t="s">
        <v>5</v>
      </c>
      <c r="D289" s="79" t="s">
        <v>31</v>
      </c>
      <c r="E289" s="81">
        <v>1.2466999999999999</v>
      </c>
      <c r="F289" s="82">
        <v>21.26</v>
      </c>
      <c r="G289" s="82">
        <v>26.5</v>
      </c>
    </row>
    <row r="290" spans="1:7">
      <c r="A290" s="24"/>
      <c r="B290" s="24"/>
      <c r="C290" s="24"/>
      <c r="D290" s="24"/>
      <c r="E290" s="83" t="s">
        <v>1468</v>
      </c>
      <c r="F290" s="83"/>
      <c r="G290" s="84">
        <v>368.89</v>
      </c>
    </row>
    <row r="291" spans="1:7">
      <c r="A291" s="77" t="s">
        <v>1469</v>
      </c>
      <c r="B291" s="77"/>
      <c r="C291" s="78" t="s">
        <v>14</v>
      </c>
      <c r="D291" s="78" t="s">
        <v>1450</v>
      </c>
      <c r="E291" s="78" t="s">
        <v>1451</v>
      </c>
      <c r="F291" s="78" t="s">
        <v>1452</v>
      </c>
      <c r="G291" s="78" t="s">
        <v>1453</v>
      </c>
    </row>
    <row r="292" spans="1:7">
      <c r="A292" s="79" t="s">
        <v>1475</v>
      </c>
      <c r="B292" s="80" t="s">
        <v>1597</v>
      </c>
      <c r="C292" s="79" t="s">
        <v>5</v>
      </c>
      <c r="D292" s="79" t="s">
        <v>1472</v>
      </c>
      <c r="E292" s="81">
        <v>1.7070000000000001</v>
      </c>
      <c r="F292" s="82">
        <v>32.25</v>
      </c>
      <c r="G292" s="82">
        <v>55.05</v>
      </c>
    </row>
    <row r="293" spans="1:7">
      <c r="A293" s="79" t="s">
        <v>1477</v>
      </c>
      <c r="B293" s="80" t="s">
        <v>1552</v>
      </c>
      <c r="C293" s="79" t="s">
        <v>5</v>
      </c>
      <c r="D293" s="79" t="s">
        <v>1472</v>
      </c>
      <c r="E293" s="81">
        <v>0.85299999999999998</v>
      </c>
      <c r="F293" s="82">
        <v>24.06</v>
      </c>
      <c r="G293" s="82">
        <v>20.52</v>
      </c>
    </row>
    <row r="294" spans="1:7">
      <c r="A294" s="24"/>
      <c r="B294" s="24"/>
      <c r="C294" s="24"/>
      <c r="D294" s="24"/>
      <c r="E294" s="83" t="s">
        <v>1479</v>
      </c>
      <c r="F294" s="83"/>
      <c r="G294" s="84">
        <v>75.569999999999993</v>
      </c>
    </row>
    <row r="295" spans="1:7">
      <c r="A295" s="24"/>
      <c r="B295" s="24"/>
      <c r="C295" s="24"/>
      <c r="D295" s="24"/>
      <c r="E295" s="85" t="s">
        <v>1484</v>
      </c>
      <c r="F295" s="85"/>
      <c r="G295" s="28">
        <v>444.46</v>
      </c>
    </row>
    <row r="296" spans="1:7">
      <c r="A296" s="24"/>
      <c r="B296" s="24"/>
      <c r="C296" s="24"/>
      <c r="D296" s="24"/>
      <c r="E296" s="86"/>
      <c r="F296" s="86"/>
      <c r="G296" s="86"/>
    </row>
    <row r="297" spans="1:7">
      <c r="A297" s="76" t="s">
        <v>1618</v>
      </c>
      <c r="B297" s="76"/>
      <c r="C297" s="76"/>
      <c r="D297" s="76"/>
      <c r="E297" s="76"/>
      <c r="F297" s="76"/>
      <c r="G297" s="76"/>
    </row>
    <row r="298" spans="1:7">
      <c r="A298" s="77" t="s">
        <v>1449</v>
      </c>
      <c r="B298" s="77"/>
      <c r="C298" s="78" t="s">
        <v>14</v>
      </c>
      <c r="D298" s="78" t="s">
        <v>1450</v>
      </c>
      <c r="E298" s="78" t="s">
        <v>1451</v>
      </c>
      <c r="F298" s="78" t="s">
        <v>1452</v>
      </c>
      <c r="G298" s="78" t="s">
        <v>1453</v>
      </c>
    </row>
    <row r="299" spans="1:7" ht="31.2">
      <c r="A299" s="79" t="s">
        <v>1615</v>
      </c>
      <c r="B299" s="80" t="s">
        <v>1616</v>
      </c>
      <c r="C299" s="79" t="s">
        <v>5</v>
      </c>
      <c r="D299" s="79" t="s">
        <v>24</v>
      </c>
      <c r="E299" s="81">
        <v>1</v>
      </c>
      <c r="F299" s="82">
        <v>401.23</v>
      </c>
      <c r="G299" s="82">
        <v>401.23</v>
      </c>
    </row>
    <row r="300" spans="1:7" ht="23.4">
      <c r="A300" s="79" t="s">
        <v>1611</v>
      </c>
      <c r="B300" s="80" t="s">
        <v>1612</v>
      </c>
      <c r="C300" s="79" t="s">
        <v>5</v>
      </c>
      <c r="D300" s="79" t="s">
        <v>31</v>
      </c>
      <c r="E300" s="81">
        <v>17.413</v>
      </c>
      <c r="F300" s="82">
        <v>0.2</v>
      </c>
      <c r="G300" s="82">
        <v>3.48</v>
      </c>
    </row>
    <row r="301" spans="1:7">
      <c r="A301" s="79" t="s">
        <v>1548</v>
      </c>
      <c r="B301" s="80" t="s">
        <v>1549</v>
      </c>
      <c r="C301" s="79" t="s">
        <v>5</v>
      </c>
      <c r="D301" s="79" t="s">
        <v>31</v>
      </c>
      <c r="E301" s="81">
        <v>0.42399999999999999</v>
      </c>
      <c r="F301" s="82">
        <v>21.26</v>
      </c>
      <c r="G301" s="82">
        <v>9.01</v>
      </c>
    </row>
    <row r="302" spans="1:7">
      <c r="A302" s="24"/>
      <c r="B302" s="24"/>
      <c r="C302" s="24"/>
      <c r="D302" s="24"/>
      <c r="E302" s="83" t="s">
        <v>1468</v>
      </c>
      <c r="F302" s="83"/>
      <c r="G302" s="84">
        <v>413.72</v>
      </c>
    </row>
    <row r="303" spans="1:7">
      <c r="A303" s="77" t="s">
        <v>1469</v>
      </c>
      <c r="B303" s="77"/>
      <c r="C303" s="78" t="s">
        <v>14</v>
      </c>
      <c r="D303" s="78" t="s">
        <v>1450</v>
      </c>
      <c r="E303" s="78" t="s">
        <v>1451</v>
      </c>
      <c r="F303" s="78" t="s">
        <v>1452</v>
      </c>
      <c r="G303" s="78" t="s">
        <v>1453</v>
      </c>
    </row>
    <row r="304" spans="1:7">
      <c r="A304" s="79" t="s">
        <v>1475</v>
      </c>
      <c r="B304" s="80" t="s">
        <v>1597</v>
      </c>
      <c r="C304" s="79" t="s">
        <v>5</v>
      </c>
      <c r="D304" s="79" t="s">
        <v>1472</v>
      </c>
      <c r="E304" s="81">
        <v>0.72</v>
      </c>
      <c r="F304" s="82">
        <v>32.25</v>
      </c>
      <c r="G304" s="82">
        <v>23.22</v>
      </c>
    </row>
    <row r="305" spans="1:7">
      <c r="A305" s="79" t="s">
        <v>1477</v>
      </c>
      <c r="B305" s="80" t="s">
        <v>1552</v>
      </c>
      <c r="C305" s="79" t="s">
        <v>5</v>
      </c>
      <c r="D305" s="79" t="s">
        <v>1472</v>
      </c>
      <c r="E305" s="81">
        <v>0.36</v>
      </c>
      <c r="F305" s="82">
        <v>24.06</v>
      </c>
      <c r="G305" s="82">
        <v>8.66</v>
      </c>
    </row>
    <row r="306" spans="1:7">
      <c r="A306" s="24"/>
      <c r="B306" s="24"/>
      <c r="C306" s="24"/>
      <c r="D306" s="24"/>
      <c r="E306" s="83" t="s">
        <v>1479</v>
      </c>
      <c r="F306" s="83"/>
      <c r="G306" s="84">
        <v>31.88</v>
      </c>
    </row>
    <row r="307" spans="1:7">
      <c r="A307" s="24"/>
      <c r="B307" s="24"/>
      <c r="C307" s="24"/>
      <c r="D307" s="24"/>
      <c r="E307" s="85" t="s">
        <v>1484</v>
      </c>
      <c r="F307" s="85"/>
      <c r="G307" s="28">
        <v>445.6</v>
      </c>
    </row>
    <row r="308" spans="1:7">
      <c r="A308" s="24"/>
      <c r="B308" s="24"/>
      <c r="C308" s="24"/>
      <c r="D308" s="24"/>
      <c r="E308" s="86"/>
      <c r="F308" s="86"/>
      <c r="G308" s="86"/>
    </row>
    <row r="309" spans="1:7">
      <c r="A309" s="76" t="s">
        <v>1619</v>
      </c>
      <c r="B309" s="76"/>
      <c r="C309" s="76"/>
      <c r="D309" s="76"/>
      <c r="E309" s="76"/>
      <c r="F309" s="76"/>
      <c r="G309" s="76"/>
    </row>
    <row r="310" spans="1:7">
      <c r="A310" s="77" t="s">
        <v>1449</v>
      </c>
      <c r="B310" s="77"/>
      <c r="C310" s="78" t="s">
        <v>14</v>
      </c>
      <c r="D310" s="78" t="s">
        <v>1450</v>
      </c>
      <c r="E310" s="78" t="s">
        <v>1451</v>
      </c>
      <c r="F310" s="78" t="s">
        <v>1452</v>
      </c>
      <c r="G310" s="78" t="s">
        <v>1453</v>
      </c>
    </row>
    <row r="311" spans="1:7" ht="23.4">
      <c r="A311" s="79" t="s">
        <v>1609</v>
      </c>
      <c r="B311" s="80" t="s">
        <v>1610</v>
      </c>
      <c r="C311" s="79" t="s">
        <v>5</v>
      </c>
      <c r="D311" s="79" t="s">
        <v>31</v>
      </c>
      <c r="E311" s="81">
        <v>2.0832999999999999</v>
      </c>
      <c r="F311" s="82">
        <v>162.01</v>
      </c>
      <c r="G311" s="82">
        <v>337.51</v>
      </c>
    </row>
    <row r="312" spans="1:7" ht="23.4">
      <c r="A312" s="79" t="s">
        <v>1611</v>
      </c>
      <c r="B312" s="80" t="s">
        <v>1612</v>
      </c>
      <c r="C312" s="79" t="s">
        <v>5</v>
      </c>
      <c r="D312" s="79" t="s">
        <v>31</v>
      </c>
      <c r="E312" s="81">
        <v>24.4</v>
      </c>
      <c r="F312" s="82">
        <v>0.2</v>
      </c>
      <c r="G312" s="82">
        <v>4.88</v>
      </c>
    </row>
    <row r="313" spans="1:7">
      <c r="A313" s="79" t="s">
        <v>1548</v>
      </c>
      <c r="B313" s="80" t="s">
        <v>1549</v>
      </c>
      <c r="C313" s="79" t="s">
        <v>5</v>
      </c>
      <c r="D313" s="79" t="s">
        <v>31</v>
      </c>
      <c r="E313" s="81">
        <v>1.2466999999999999</v>
      </c>
      <c r="F313" s="82">
        <v>21.26</v>
      </c>
      <c r="G313" s="82">
        <v>26.5</v>
      </c>
    </row>
    <row r="314" spans="1:7">
      <c r="A314" s="24"/>
      <c r="B314" s="24"/>
      <c r="C314" s="24"/>
      <c r="D314" s="24"/>
      <c r="E314" s="83" t="s">
        <v>1468</v>
      </c>
      <c r="F314" s="83"/>
      <c r="G314" s="84">
        <v>368.89</v>
      </c>
    </row>
    <row r="315" spans="1:7">
      <c r="A315" s="77" t="s">
        <v>1469</v>
      </c>
      <c r="B315" s="77"/>
      <c r="C315" s="78" t="s">
        <v>14</v>
      </c>
      <c r="D315" s="78" t="s">
        <v>1450</v>
      </c>
      <c r="E315" s="78" t="s">
        <v>1451</v>
      </c>
      <c r="F315" s="78" t="s">
        <v>1452</v>
      </c>
      <c r="G315" s="78" t="s">
        <v>1453</v>
      </c>
    </row>
    <row r="316" spans="1:7">
      <c r="A316" s="79" t="s">
        <v>1475</v>
      </c>
      <c r="B316" s="80" t="s">
        <v>1597</v>
      </c>
      <c r="C316" s="79" t="s">
        <v>5</v>
      </c>
      <c r="D316" s="79" t="s">
        <v>1472</v>
      </c>
      <c r="E316" s="81">
        <v>1.7070000000000001</v>
      </c>
      <c r="F316" s="82">
        <v>32.25</v>
      </c>
      <c r="G316" s="82">
        <v>55.05</v>
      </c>
    </row>
    <row r="317" spans="1:7">
      <c r="A317" s="79" t="s">
        <v>1477</v>
      </c>
      <c r="B317" s="80" t="s">
        <v>1552</v>
      </c>
      <c r="C317" s="79" t="s">
        <v>5</v>
      </c>
      <c r="D317" s="79" t="s">
        <v>1472</v>
      </c>
      <c r="E317" s="81">
        <v>0.85299999999999998</v>
      </c>
      <c r="F317" s="82">
        <v>24.06</v>
      </c>
      <c r="G317" s="82">
        <v>20.52</v>
      </c>
    </row>
    <row r="318" spans="1:7">
      <c r="A318" s="24"/>
      <c r="B318" s="24"/>
      <c r="C318" s="24"/>
      <c r="D318" s="24"/>
      <c r="E318" s="83" t="s">
        <v>1479</v>
      </c>
      <c r="F318" s="83"/>
      <c r="G318" s="84">
        <v>75.569999999999993</v>
      </c>
    </row>
    <row r="319" spans="1:7">
      <c r="A319" s="24"/>
      <c r="B319" s="24"/>
      <c r="C319" s="24"/>
      <c r="D319" s="24"/>
      <c r="E319" s="85" t="s">
        <v>1484</v>
      </c>
      <c r="F319" s="85"/>
      <c r="G319" s="28">
        <v>444.46</v>
      </c>
    </row>
    <row r="320" spans="1:7">
      <c r="A320" s="24"/>
      <c r="B320" s="24"/>
      <c r="C320" s="24"/>
      <c r="D320" s="24"/>
      <c r="E320" s="86"/>
      <c r="F320" s="86"/>
      <c r="G320" s="86"/>
    </row>
    <row r="321" spans="1:7">
      <c r="A321" s="76" t="s">
        <v>1620</v>
      </c>
      <c r="B321" s="76"/>
      <c r="C321" s="76"/>
      <c r="D321" s="76"/>
      <c r="E321" s="76"/>
      <c r="F321" s="76"/>
      <c r="G321" s="76"/>
    </row>
    <row r="322" spans="1:7">
      <c r="A322" s="77" t="s">
        <v>1449</v>
      </c>
      <c r="B322" s="77"/>
      <c r="C322" s="78" t="s">
        <v>14</v>
      </c>
      <c r="D322" s="78" t="s">
        <v>1450</v>
      </c>
      <c r="E322" s="78" t="s">
        <v>1451</v>
      </c>
      <c r="F322" s="78" t="s">
        <v>1452</v>
      </c>
      <c r="G322" s="78" t="s">
        <v>1453</v>
      </c>
    </row>
    <row r="323" spans="1:7" ht="23.4">
      <c r="A323" s="79" t="s">
        <v>1609</v>
      </c>
      <c r="B323" s="80" t="s">
        <v>1610</v>
      </c>
      <c r="C323" s="79" t="s">
        <v>5</v>
      </c>
      <c r="D323" s="79" t="s">
        <v>31</v>
      </c>
      <c r="E323" s="81">
        <v>2.0832999999999999</v>
      </c>
      <c r="F323" s="82">
        <v>162.01</v>
      </c>
      <c r="G323" s="82">
        <v>337.51</v>
      </c>
    </row>
    <row r="324" spans="1:7" ht="23.4">
      <c r="A324" s="79" t="s">
        <v>1611</v>
      </c>
      <c r="B324" s="80" t="s">
        <v>1612</v>
      </c>
      <c r="C324" s="79" t="s">
        <v>5</v>
      </c>
      <c r="D324" s="79" t="s">
        <v>31</v>
      </c>
      <c r="E324" s="81">
        <v>24.4</v>
      </c>
      <c r="F324" s="82">
        <v>0.2</v>
      </c>
      <c r="G324" s="82">
        <v>4.88</v>
      </c>
    </row>
    <row r="325" spans="1:7">
      <c r="A325" s="79" t="s">
        <v>1548</v>
      </c>
      <c r="B325" s="80" t="s">
        <v>1549</v>
      </c>
      <c r="C325" s="79" t="s">
        <v>5</v>
      </c>
      <c r="D325" s="79" t="s">
        <v>31</v>
      </c>
      <c r="E325" s="81">
        <v>1.2466999999999999</v>
      </c>
      <c r="F325" s="82">
        <v>21.26</v>
      </c>
      <c r="G325" s="82">
        <v>26.5</v>
      </c>
    </row>
    <row r="326" spans="1:7">
      <c r="A326" s="24"/>
      <c r="B326" s="24"/>
      <c r="C326" s="24"/>
      <c r="D326" s="24"/>
      <c r="E326" s="83" t="s">
        <v>1468</v>
      </c>
      <c r="F326" s="83"/>
      <c r="G326" s="84">
        <v>368.89</v>
      </c>
    </row>
    <row r="327" spans="1:7">
      <c r="A327" s="77" t="s">
        <v>1469</v>
      </c>
      <c r="B327" s="77"/>
      <c r="C327" s="78" t="s">
        <v>14</v>
      </c>
      <c r="D327" s="78" t="s">
        <v>1450</v>
      </c>
      <c r="E327" s="78" t="s">
        <v>1451</v>
      </c>
      <c r="F327" s="78" t="s">
        <v>1452</v>
      </c>
      <c r="G327" s="78" t="s">
        <v>1453</v>
      </c>
    </row>
    <row r="328" spans="1:7">
      <c r="A328" s="79" t="s">
        <v>1475</v>
      </c>
      <c r="B328" s="80" t="s">
        <v>1597</v>
      </c>
      <c r="C328" s="79" t="s">
        <v>5</v>
      </c>
      <c r="D328" s="79" t="s">
        <v>1472</v>
      </c>
      <c r="E328" s="81">
        <v>1.7070000000000001</v>
      </c>
      <c r="F328" s="82">
        <v>32.25</v>
      </c>
      <c r="G328" s="82">
        <v>55.05</v>
      </c>
    </row>
    <row r="329" spans="1:7">
      <c r="A329" s="79" t="s">
        <v>1477</v>
      </c>
      <c r="B329" s="80" t="s">
        <v>1552</v>
      </c>
      <c r="C329" s="79" t="s">
        <v>5</v>
      </c>
      <c r="D329" s="79" t="s">
        <v>1472</v>
      </c>
      <c r="E329" s="81">
        <v>0.85299999999999998</v>
      </c>
      <c r="F329" s="82">
        <v>24.06</v>
      </c>
      <c r="G329" s="82">
        <v>20.52</v>
      </c>
    </row>
    <row r="330" spans="1:7">
      <c r="A330" s="24"/>
      <c r="B330" s="24"/>
      <c r="C330" s="24"/>
      <c r="D330" s="24"/>
      <c r="E330" s="83" t="s">
        <v>1479</v>
      </c>
      <c r="F330" s="83"/>
      <c r="G330" s="84">
        <v>75.569999999999993</v>
      </c>
    </row>
    <row r="331" spans="1:7">
      <c r="A331" s="24"/>
      <c r="B331" s="24"/>
      <c r="C331" s="24"/>
      <c r="D331" s="24"/>
      <c r="E331" s="85" t="s">
        <v>1484</v>
      </c>
      <c r="F331" s="85"/>
      <c r="G331" s="28">
        <v>444.46</v>
      </c>
    </row>
    <row r="332" spans="1:7">
      <c r="A332" s="24"/>
      <c r="B332" s="24"/>
      <c r="C332" s="24"/>
      <c r="D332" s="24"/>
      <c r="E332" s="86"/>
      <c r="F332" s="86"/>
      <c r="G332" s="86"/>
    </row>
    <row r="333" spans="1:7">
      <c r="A333" s="76" t="s">
        <v>1621</v>
      </c>
      <c r="B333" s="76"/>
      <c r="C333" s="76"/>
      <c r="D333" s="76"/>
      <c r="E333" s="76"/>
      <c r="F333" s="76"/>
      <c r="G333" s="76"/>
    </row>
    <row r="334" spans="1:7">
      <c r="A334" s="77" t="s">
        <v>1449</v>
      </c>
      <c r="B334" s="77"/>
      <c r="C334" s="78" t="s">
        <v>14</v>
      </c>
      <c r="D334" s="78" t="s">
        <v>1450</v>
      </c>
      <c r="E334" s="78" t="s">
        <v>1451</v>
      </c>
      <c r="F334" s="78" t="s">
        <v>1452</v>
      </c>
      <c r="G334" s="78" t="s">
        <v>1453</v>
      </c>
    </row>
    <row r="335" spans="1:7" ht="23.4">
      <c r="A335" s="79" t="s">
        <v>1609</v>
      </c>
      <c r="B335" s="80" t="s">
        <v>1610</v>
      </c>
      <c r="C335" s="79" t="s">
        <v>5</v>
      </c>
      <c r="D335" s="79" t="s">
        <v>31</v>
      </c>
      <c r="E335" s="81">
        <v>2.0832999999999999</v>
      </c>
      <c r="F335" s="82">
        <v>162.01</v>
      </c>
      <c r="G335" s="82">
        <v>337.51</v>
      </c>
    </row>
    <row r="336" spans="1:7" ht="23.4">
      <c r="A336" s="79" t="s">
        <v>1611</v>
      </c>
      <c r="B336" s="80" t="s">
        <v>1612</v>
      </c>
      <c r="C336" s="79" t="s">
        <v>5</v>
      </c>
      <c r="D336" s="79" t="s">
        <v>31</v>
      </c>
      <c r="E336" s="81">
        <v>24.4</v>
      </c>
      <c r="F336" s="82">
        <v>0.2</v>
      </c>
      <c r="G336" s="82">
        <v>4.88</v>
      </c>
    </row>
    <row r="337" spans="1:7">
      <c r="A337" s="79" t="s">
        <v>1548</v>
      </c>
      <c r="B337" s="80" t="s">
        <v>1549</v>
      </c>
      <c r="C337" s="79" t="s">
        <v>5</v>
      </c>
      <c r="D337" s="79" t="s">
        <v>31</v>
      </c>
      <c r="E337" s="81">
        <v>1.2466999999999999</v>
      </c>
      <c r="F337" s="82">
        <v>21.26</v>
      </c>
      <c r="G337" s="82">
        <v>26.5</v>
      </c>
    </row>
    <row r="338" spans="1:7">
      <c r="A338" s="24"/>
      <c r="B338" s="24"/>
      <c r="C338" s="24"/>
      <c r="D338" s="24"/>
      <c r="E338" s="83" t="s">
        <v>1468</v>
      </c>
      <c r="F338" s="83"/>
      <c r="G338" s="84">
        <v>368.89</v>
      </c>
    </row>
    <row r="339" spans="1:7">
      <c r="A339" s="77" t="s">
        <v>1469</v>
      </c>
      <c r="B339" s="77"/>
      <c r="C339" s="78" t="s">
        <v>14</v>
      </c>
      <c r="D339" s="78" t="s">
        <v>1450</v>
      </c>
      <c r="E339" s="78" t="s">
        <v>1451</v>
      </c>
      <c r="F339" s="78" t="s">
        <v>1452</v>
      </c>
      <c r="G339" s="78" t="s">
        <v>1453</v>
      </c>
    </row>
    <row r="340" spans="1:7">
      <c r="A340" s="79" t="s">
        <v>1475</v>
      </c>
      <c r="B340" s="80" t="s">
        <v>1597</v>
      </c>
      <c r="C340" s="79" t="s">
        <v>5</v>
      </c>
      <c r="D340" s="79" t="s">
        <v>1472</v>
      </c>
      <c r="E340" s="81">
        <v>1.7070000000000001</v>
      </c>
      <c r="F340" s="82">
        <v>32.25</v>
      </c>
      <c r="G340" s="82">
        <v>55.05</v>
      </c>
    </row>
    <row r="341" spans="1:7">
      <c r="A341" s="79" t="s">
        <v>1477</v>
      </c>
      <c r="B341" s="80" t="s">
        <v>1552</v>
      </c>
      <c r="C341" s="79" t="s">
        <v>5</v>
      </c>
      <c r="D341" s="79" t="s">
        <v>1472</v>
      </c>
      <c r="E341" s="81">
        <v>0.85299999999999998</v>
      </c>
      <c r="F341" s="82">
        <v>24.06</v>
      </c>
      <c r="G341" s="82">
        <v>20.52</v>
      </c>
    </row>
    <row r="342" spans="1:7">
      <c r="A342" s="24"/>
      <c r="B342" s="24"/>
      <c r="C342" s="24"/>
      <c r="D342" s="24"/>
      <c r="E342" s="83" t="s">
        <v>1479</v>
      </c>
      <c r="F342" s="83"/>
      <c r="G342" s="84">
        <v>75.569999999999993</v>
      </c>
    </row>
    <row r="343" spans="1:7">
      <c r="A343" s="24"/>
      <c r="B343" s="24"/>
      <c r="C343" s="24"/>
      <c r="D343" s="24"/>
      <c r="E343" s="85" t="s">
        <v>1484</v>
      </c>
      <c r="F343" s="85"/>
      <c r="G343" s="28">
        <v>444.46</v>
      </c>
    </row>
    <row r="344" spans="1:7">
      <c r="A344" s="24"/>
      <c r="B344" s="24"/>
      <c r="C344" s="24"/>
      <c r="D344" s="24"/>
      <c r="E344" s="86"/>
      <c r="F344" s="86"/>
      <c r="G344" s="86"/>
    </row>
    <row r="345" spans="1:7">
      <c r="A345" s="76" t="s">
        <v>1622</v>
      </c>
      <c r="B345" s="76"/>
      <c r="C345" s="76"/>
      <c r="D345" s="76"/>
      <c r="E345" s="76"/>
      <c r="F345" s="76"/>
      <c r="G345" s="76"/>
    </row>
    <row r="346" spans="1:7">
      <c r="A346" s="77" t="s">
        <v>1449</v>
      </c>
      <c r="B346" s="77"/>
      <c r="C346" s="78" t="s">
        <v>14</v>
      </c>
      <c r="D346" s="78" t="s">
        <v>1450</v>
      </c>
      <c r="E346" s="78" t="s">
        <v>1451</v>
      </c>
      <c r="F346" s="78" t="s">
        <v>1452</v>
      </c>
      <c r="G346" s="78" t="s">
        <v>1453</v>
      </c>
    </row>
    <row r="347" spans="1:7" ht="23.4">
      <c r="A347" s="79" t="s">
        <v>1609</v>
      </c>
      <c r="B347" s="80" t="s">
        <v>1610</v>
      </c>
      <c r="C347" s="79" t="s">
        <v>5</v>
      </c>
      <c r="D347" s="79" t="s">
        <v>31</v>
      </c>
      <c r="E347" s="81">
        <v>2.0832999999999999</v>
      </c>
      <c r="F347" s="82">
        <v>162.01</v>
      </c>
      <c r="G347" s="82">
        <v>337.51</v>
      </c>
    </row>
    <row r="348" spans="1:7" ht="23.4">
      <c r="A348" s="79" t="s">
        <v>1611</v>
      </c>
      <c r="B348" s="80" t="s">
        <v>1612</v>
      </c>
      <c r="C348" s="79" t="s">
        <v>5</v>
      </c>
      <c r="D348" s="79" t="s">
        <v>31</v>
      </c>
      <c r="E348" s="81">
        <v>24.4</v>
      </c>
      <c r="F348" s="82">
        <v>0.2</v>
      </c>
      <c r="G348" s="82">
        <v>4.88</v>
      </c>
    </row>
    <row r="349" spans="1:7">
      <c r="A349" s="79" t="s">
        <v>1548</v>
      </c>
      <c r="B349" s="80" t="s">
        <v>1549</v>
      </c>
      <c r="C349" s="79" t="s">
        <v>5</v>
      </c>
      <c r="D349" s="79" t="s">
        <v>31</v>
      </c>
      <c r="E349" s="81">
        <v>1.2466999999999999</v>
      </c>
      <c r="F349" s="82">
        <v>21.26</v>
      </c>
      <c r="G349" s="82">
        <v>26.5</v>
      </c>
    </row>
    <row r="350" spans="1:7">
      <c r="A350" s="24"/>
      <c r="B350" s="24"/>
      <c r="C350" s="24"/>
      <c r="D350" s="24"/>
      <c r="E350" s="83" t="s">
        <v>1468</v>
      </c>
      <c r="F350" s="83"/>
      <c r="G350" s="84">
        <v>368.89</v>
      </c>
    </row>
    <row r="351" spans="1:7">
      <c r="A351" s="77" t="s">
        <v>1469</v>
      </c>
      <c r="B351" s="77"/>
      <c r="C351" s="78" t="s">
        <v>14</v>
      </c>
      <c r="D351" s="78" t="s">
        <v>1450</v>
      </c>
      <c r="E351" s="78" t="s">
        <v>1451</v>
      </c>
      <c r="F351" s="78" t="s">
        <v>1452</v>
      </c>
      <c r="G351" s="78" t="s">
        <v>1453</v>
      </c>
    </row>
    <row r="352" spans="1:7">
      <c r="A352" s="79" t="s">
        <v>1475</v>
      </c>
      <c r="B352" s="80" t="s">
        <v>1597</v>
      </c>
      <c r="C352" s="79" t="s">
        <v>5</v>
      </c>
      <c r="D352" s="79" t="s">
        <v>1472</v>
      </c>
      <c r="E352" s="81">
        <v>1.7070000000000001</v>
      </c>
      <c r="F352" s="82">
        <v>32.25</v>
      </c>
      <c r="G352" s="82">
        <v>55.05</v>
      </c>
    </row>
    <row r="353" spans="1:7">
      <c r="A353" s="79" t="s">
        <v>1477</v>
      </c>
      <c r="B353" s="80" t="s">
        <v>1552</v>
      </c>
      <c r="C353" s="79" t="s">
        <v>5</v>
      </c>
      <c r="D353" s="79" t="s">
        <v>1472</v>
      </c>
      <c r="E353" s="81">
        <v>0.85299999999999998</v>
      </c>
      <c r="F353" s="82">
        <v>24.06</v>
      </c>
      <c r="G353" s="82">
        <v>20.52</v>
      </c>
    </row>
    <row r="354" spans="1:7">
      <c r="A354" s="24"/>
      <c r="B354" s="24"/>
      <c r="C354" s="24"/>
      <c r="D354" s="24"/>
      <c r="E354" s="83" t="s">
        <v>1479</v>
      </c>
      <c r="F354" s="83"/>
      <c r="G354" s="84">
        <v>75.569999999999993</v>
      </c>
    </row>
    <row r="355" spans="1:7">
      <c r="A355" s="24"/>
      <c r="B355" s="24"/>
      <c r="C355" s="24"/>
      <c r="D355" s="24"/>
      <c r="E355" s="85" t="s">
        <v>1484</v>
      </c>
      <c r="F355" s="85"/>
      <c r="G355" s="28">
        <v>444.46</v>
      </c>
    </row>
    <row r="356" spans="1:7">
      <c r="A356" s="24"/>
      <c r="B356" s="24"/>
      <c r="C356" s="24"/>
      <c r="D356" s="24"/>
      <c r="E356" s="86"/>
      <c r="F356" s="86"/>
      <c r="G356" s="86"/>
    </row>
    <row r="357" spans="1:7">
      <c r="A357" s="76" t="s">
        <v>1623</v>
      </c>
      <c r="B357" s="76"/>
      <c r="C357" s="76"/>
      <c r="D357" s="76"/>
      <c r="E357" s="76"/>
      <c r="F357" s="76"/>
      <c r="G357" s="76"/>
    </row>
    <row r="358" spans="1:7">
      <c r="A358" s="77" t="s">
        <v>1449</v>
      </c>
      <c r="B358" s="77"/>
      <c r="C358" s="78" t="s">
        <v>14</v>
      </c>
      <c r="D358" s="78" t="s">
        <v>1450</v>
      </c>
      <c r="E358" s="78" t="s">
        <v>1451</v>
      </c>
      <c r="F358" s="78" t="s">
        <v>1452</v>
      </c>
      <c r="G358" s="78" t="s">
        <v>1453</v>
      </c>
    </row>
    <row r="359" spans="1:7" ht="23.4">
      <c r="A359" s="79" t="s">
        <v>1609</v>
      </c>
      <c r="B359" s="80" t="s">
        <v>1610</v>
      </c>
      <c r="C359" s="79" t="s">
        <v>5</v>
      </c>
      <c r="D359" s="79" t="s">
        <v>31</v>
      </c>
      <c r="E359" s="81">
        <v>2.0832999999999999</v>
      </c>
      <c r="F359" s="82">
        <v>162.01</v>
      </c>
      <c r="G359" s="82">
        <v>337.51</v>
      </c>
    </row>
    <row r="360" spans="1:7" ht="23.4">
      <c r="A360" s="79" t="s">
        <v>1611</v>
      </c>
      <c r="B360" s="80" t="s">
        <v>1612</v>
      </c>
      <c r="C360" s="79" t="s">
        <v>5</v>
      </c>
      <c r="D360" s="79" t="s">
        <v>31</v>
      </c>
      <c r="E360" s="81">
        <v>24.4</v>
      </c>
      <c r="F360" s="82">
        <v>0.2</v>
      </c>
      <c r="G360" s="82">
        <v>4.88</v>
      </c>
    </row>
    <row r="361" spans="1:7">
      <c r="A361" s="79" t="s">
        <v>1548</v>
      </c>
      <c r="B361" s="80" t="s">
        <v>1549</v>
      </c>
      <c r="C361" s="79" t="s">
        <v>5</v>
      </c>
      <c r="D361" s="79" t="s">
        <v>31</v>
      </c>
      <c r="E361" s="81">
        <v>1.2466999999999999</v>
      </c>
      <c r="F361" s="82">
        <v>21.26</v>
      </c>
      <c r="G361" s="82">
        <v>26.5</v>
      </c>
    </row>
    <row r="362" spans="1:7">
      <c r="A362" s="24"/>
      <c r="B362" s="24"/>
      <c r="C362" s="24"/>
      <c r="D362" s="24"/>
      <c r="E362" s="83" t="s">
        <v>1468</v>
      </c>
      <c r="F362" s="83"/>
      <c r="G362" s="84">
        <v>368.89</v>
      </c>
    </row>
    <row r="363" spans="1:7">
      <c r="A363" s="77" t="s">
        <v>1469</v>
      </c>
      <c r="B363" s="77"/>
      <c r="C363" s="78" t="s">
        <v>14</v>
      </c>
      <c r="D363" s="78" t="s">
        <v>1450</v>
      </c>
      <c r="E363" s="78" t="s">
        <v>1451</v>
      </c>
      <c r="F363" s="78" t="s">
        <v>1452</v>
      </c>
      <c r="G363" s="78" t="s">
        <v>1453</v>
      </c>
    </row>
    <row r="364" spans="1:7">
      <c r="A364" s="79" t="s">
        <v>1475</v>
      </c>
      <c r="B364" s="80" t="s">
        <v>1597</v>
      </c>
      <c r="C364" s="79" t="s">
        <v>5</v>
      </c>
      <c r="D364" s="79" t="s">
        <v>1472</v>
      </c>
      <c r="E364" s="81">
        <v>1.7070000000000001</v>
      </c>
      <c r="F364" s="82">
        <v>32.25</v>
      </c>
      <c r="G364" s="82">
        <v>55.05</v>
      </c>
    </row>
    <row r="365" spans="1:7">
      <c r="A365" s="79" t="s">
        <v>1477</v>
      </c>
      <c r="B365" s="80" t="s">
        <v>1552</v>
      </c>
      <c r="C365" s="79" t="s">
        <v>5</v>
      </c>
      <c r="D365" s="79" t="s">
        <v>1472</v>
      </c>
      <c r="E365" s="81">
        <v>0.85299999999999998</v>
      </c>
      <c r="F365" s="82">
        <v>24.06</v>
      </c>
      <c r="G365" s="82">
        <v>20.52</v>
      </c>
    </row>
    <row r="366" spans="1:7">
      <c r="A366" s="24"/>
      <c r="B366" s="24"/>
      <c r="C366" s="24"/>
      <c r="D366" s="24"/>
      <c r="E366" s="83" t="s">
        <v>1479</v>
      </c>
      <c r="F366" s="83"/>
      <c r="G366" s="84">
        <v>75.569999999999993</v>
      </c>
    </row>
    <row r="367" spans="1:7">
      <c r="A367" s="24"/>
      <c r="B367" s="24"/>
      <c r="C367" s="24"/>
      <c r="D367" s="24"/>
      <c r="E367" s="85" t="s">
        <v>1484</v>
      </c>
      <c r="F367" s="85"/>
      <c r="G367" s="28">
        <v>444.46</v>
      </c>
    </row>
    <row r="368" spans="1:7">
      <c r="A368" s="24"/>
      <c r="B368" s="24"/>
      <c r="C368" s="24"/>
      <c r="D368" s="24"/>
      <c r="E368" s="86"/>
      <c r="F368" s="86"/>
      <c r="G368" s="86"/>
    </row>
    <row r="369" spans="1:7">
      <c r="A369" s="76" t="s">
        <v>1624</v>
      </c>
      <c r="B369" s="76"/>
      <c r="C369" s="76"/>
      <c r="D369" s="76"/>
      <c r="E369" s="76"/>
      <c r="F369" s="76"/>
      <c r="G369" s="76"/>
    </row>
    <row r="370" spans="1:7">
      <c r="A370" s="77" t="s">
        <v>1449</v>
      </c>
      <c r="B370" s="77"/>
      <c r="C370" s="78" t="s">
        <v>14</v>
      </c>
      <c r="D370" s="78" t="s">
        <v>1450</v>
      </c>
      <c r="E370" s="78" t="s">
        <v>1451</v>
      </c>
      <c r="F370" s="78" t="s">
        <v>1452</v>
      </c>
      <c r="G370" s="78" t="s">
        <v>1453</v>
      </c>
    </row>
    <row r="371" spans="1:7" ht="23.4">
      <c r="A371" s="79" t="s">
        <v>1609</v>
      </c>
      <c r="B371" s="80" t="s">
        <v>1610</v>
      </c>
      <c r="C371" s="79" t="s">
        <v>5</v>
      </c>
      <c r="D371" s="79" t="s">
        <v>31</v>
      </c>
      <c r="E371" s="81">
        <v>2.0832999999999999</v>
      </c>
      <c r="F371" s="82">
        <v>162.01</v>
      </c>
      <c r="G371" s="82">
        <v>337.51</v>
      </c>
    </row>
    <row r="372" spans="1:7" ht="23.4">
      <c r="A372" s="79" t="s">
        <v>1611</v>
      </c>
      <c r="B372" s="80" t="s">
        <v>1612</v>
      </c>
      <c r="C372" s="79" t="s">
        <v>5</v>
      </c>
      <c r="D372" s="79" t="s">
        <v>31</v>
      </c>
      <c r="E372" s="81">
        <v>24.4</v>
      </c>
      <c r="F372" s="82">
        <v>0.2</v>
      </c>
      <c r="G372" s="82">
        <v>4.88</v>
      </c>
    </row>
    <row r="373" spans="1:7">
      <c r="A373" s="79" t="s">
        <v>1548</v>
      </c>
      <c r="B373" s="80" t="s">
        <v>1549</v>
      </c>
      <c r="C373" s="79" t="s">
        <v>5</v>
      </c>
      <c r="D373" s="79" t="s">
        <v>31</v>
      </c>
      <c r="E373" s="81">
        <v>1.2466999999999999</v>
      </c>
      <c r="F373" s="82">
        <v>21.26</v>
      </c>
      <c r="G373" s="82">
        <v>26.5</v>
      </c>
    </row>
    <row r="374" spans="1:7">
      <c r="A374" s="24"/>
      <c r="B374" s="24"/>
      <c r="C374" s="24"/>
      <c r="D374" s="24"/>
      <c r="E374" s="83" t="s">
        <v>1468</v>
      </c>
      <c r="F374" s="83"/>
      <c r="G374" s="84">
        <v>368.89</v>
      </c>
    </row>
    <row r="375" spans="1:7">
      <c r="A375" s="77" t="s">
        <v>1469</v>
      </c>
      <c r="B375" s="77"/>
      <c r="C375" s="78" t="s">
        <v>14</v>
      </c>
      <c r="D375" s="78" t="s">
        <v>1450</v>
      </c>
      <c r="E375" s="78" t="s">
        <v>1451</v>
      </c>
      <c r="F375" s="78" t="s">
        <v>1452</v>
      </c>
      <c r="G375" s="78" t="s">
        <v>1453</v>
      </c>
    </row>
    <row r="376" spans="1:7">
      <c r="A376" s="79" t="s">
        <v>1475</v>
      </c>
      <c r="B376" s="80" t="s">
        <v>1597</v>
      </c>
      <c r="C376" s="79" t="s">
        <v>5</v>
      </c>
      <c r="D376" s="79" t="s">
        <v>1472</v>
      </c>
      <c r="E376" s="81">
        <v>1.7070000000000001</v>
      </c>
      <c r="F376" s="82">
        <v>32.25</v>
      </c>
      <c r="G376" s="82">
        <v>55.05</v>
      </c>
    </row>
    <row r="377" spans="1:7">
      <c r="A377" s="79" t="s">
        <v>1477</v>
      </c>
      <c r="B377" s="80" t="s">
        <v>1552</v>
      </c>
      <c r="C377" s="79" t="s">
        <v>5</v>
      </c>
      <c r="D377" s="79" t="s">
        <v>1472</v>
      </c>
      <c r="E377" s="81">
        <v>0.85299999999999998</v>
      </c>
      <c r="F377" s="82">
        <v>24.06</v>
      </c>
      <c r="G377" s="82">
        <v>20.52</v>
      </c>
    </row>
    <row r="378" spans="1:7">
      <c r="A378" s="24"/>
      <c r="B378" s="24"/>
      <c r="C378" s="24"/>
      <c r="D378" s="24"/>
      <c r="E378" s="83" t="s">
        <v>1479</v>
      </c>
      <c r="F378" s="83"/>
      <c r="G378" s="84">
        <v>75.569999999999993</v>
      </c>
    </row>
    <row r="379" spans="1:7">
      <c r="A379" s="24"/>
      <c r="B379" s="24"/>
      <c r="C379" s="24"/>
      <c r="D379" s="24"/>
      <c r="E379" s="85" t="s">
        <v>1484</v>
      </c>
      <c r="F379" s="85"/>
      <c r="G379" s="28">
        <v>444.46</v>
      </c>
    </row>
    <row r="380" spans="1:7">
      <c r="A380" s="24"/>
      <c r="B380" s="24"/>
      <c r="C380" s="24"/>
      <c r="D380" s="24"/>
      <c r="E380" s="86"/>
      <c r="F380" s="86"/>
      <c r="G380" s="86"/>
    </row>
    <row r="381" spans="1:7">
      <c r="A381" s="76" t="s">
        <v>1625</v>
      </c>
      <c r="B381" s="76"/>
      <c r="C381" s="76"/>
      <c r="D381" s="76"/>
      <c r="E381" s="76"/>
      <c r="F381" s="76"/>
      <c r="G381" s="76"/>
    </row>
    <row r="382" spans="1:7">
      <c r="A382" s="77" t="s">
        <v>1449</v>
      </c>
      <c r="B382" s="77"/>
      <c r="C382" s="78" t="s">
        <v>14</v>
      </c>
      <c r="D382" s="78" t="s">
        <v>1450</v>
      </c>
      <c r="E382" s="78" t="s">
        <v>1451</v>
      </c>
      <c r="F382" s="78" t="s">
        <v>1452</v>
      </c>
      <c r="G382" s="78" t="s">
        <v>1453</v>
      </c>
    </row>
    <row r="383" spans="1:7" ht="23.4">
      <c r="A383" s="79" t="s">
        <v>1609</v>
      </c>
      <c r="B383" s="80" t="s">
        <v>1610</v>
      </c>
      <c r="C383" s="79" t="s">
        <v>5</v>
      </c>
      <c r="D383" s="79" t="s">
        <v>31</v>
      </c>
      <c r="E383" s="81">
        <v>2.0832999999999999</v>
      </c>
      <c r="F383" s="82">
        <v>162.01</v>
      </c>
      <c r="G383" s="82">
        <v>337.51</v>
      </c>
    </row>
    <row r="384" spans="1:7" ht="23.4">
      <c r="A384" s="79" t="s">
        <v>1611</v>
      </c>
      <c r="B384" s="80" t="s">
        <v>1612</v>
      </c>
      <c r="C384" s="79" t="s">
        <v>5</v>
      </c>
      <c r="D384" s="79" t="s">
        <v>31</v>
      </c>
      <c r="E384" s="81">
        <v>24.4</v>
      </c>
      <c r="F384" s="82">
        <v>0.2</v>
      </c>
      <c r="G384" s="82">
        <v>4.88</v>
      </c>
    </row>
    <row r="385" spans="1:7">
      <c r="A385" s="79" t="s">
        <v>1548</v>
      </c>
      <c r="B385" s="80" t="s">
        <v>1549</v>
      </c>
      <c r="C385" s="79" t="s">
        <v>5</v>
      </c>
      <c r="D385" s="79" t="s">
        <v>31</v>
      </c>
      <c r="E385" s="81">
        <v>1.2466999999999999</v>
      </c>
      <c r="F385" s="82">
        <v>21.26</v>
      </c>
      <c r="G385" s="82">
        <v>26.5</v>
      </c>
    </row>
    <row r="386" spans="1:7">
      <c r="A386" s="24"/>
      <c r="B386" s="24"/>
      <c r="C386" s="24"/>
      <c r="D386" s="24"/>
      <c r="E386" s="83" t="s">
        <v>1468</v>
      </c>
      <c r="F386" s="83"/>
      <c r="G386" s="84">
        <v>368.89</v>
      </c>
    </row>
    <row r="387" spans="1:7">
      <c r="A387" s="77" t="s">
        <v>1469</v>
      </c>
      <c r="B387" s="77"/>
      <c r="C387" s="78" t="s">
        <v>14</v>
      </c>
      <c r="D387" s="78" t="s">
        <v>1450</v>
      </c>
      <c r="E387" s="78" t="s">
        <v>1451</v>
      </c>
      <c r="F387" s="78" t="s">
        <v>1452</v>
      </c>
      <c r="G387" s="78" t="s">
        <v>1453</v>
      </c>
    </row>
    <row r="388" spans="1:7">
      <c r="A388" s="79" t="s">
        <v>1475</v>
      </c>
      <c r="B388" s="80" t="s">
        <v>1597</v>
      </c>
      <c r="C388" s="79" t="s">
        <v>5</v>
      </c>
      <c r="D388" s="79" t="s">
        <v>1472</v>
      </c>
      <c r="E388" s="81">
        <v>1.7070000000000001</v>
      </c>
      <c r="F388" s="82">
        <v>32.25</v>
      </c>
      <c r="G388" s="82">
        <v>55.05</v>
      </c>
    </row>
    <row r="389" spans="1:7">
      <c r="A389" s="79" t="s">
        <v>1477</v>
      </c>
      <c r="B389" s="80" t="s">
        <v>1552</v>
      </c>
      <c r="C389" s="79" t="s">
        <v>5</v>
      </c>
      <c r="D389" s="79" t="s">
        <v>1472</v>
      </c>
      <c r="E389" s="81">
        <v>0.85299999999999998</v>
      </c>
      <c r="F389" s="82">
        <v>24.06</v>
      </c>
      <c r="G389" s="82">
        <v>20.52</v>
      </c>
    </row>
    <row r="390" spans="1:7">
      <c r="A390" s="24"/>
      <c r="B390" s="24"/>
      <c r="C390" s="24"/>
      <c r="D390" s="24"/>
      <c r="E390" s="83" t="s">
        <v>1479</v>
      </c>
      <c r="F390" s="83"/>
      <c r="G390" s="84">
        <v>75.569999999999993</v>
      </c>
    </row>
    <row r="391" spans="1:7">
      <c r="A391" s="24"/>
      <c r="B391" s="24"/>
      <c r="C391" s="24"/>
      <c r="D391" s="24"/>
      <c r="E391" s="85" t="s">
        <v>1484</v>
      </c>
      <c r="F391" s="85"/>
      <c r="G391" s="28">
        <v>444.46</v>
      </c>
    </row>
    <row r="392" spans="1:7">
      <c r="A392" s="24"/>
      <c r="B392" s="24"/>
      <c r="C392" s="24"/>
      <c r="D392" s="24"/>
      <c r="E392" s="86"/>
      <c r="F392" s="86"/>
      <c r="G392" s="86"/>
    </row>
    <row r="393" spans="1:7">
      <c r="A393" s="76" t="s">
        <v>1626</v>
      </c>
      <c r="B393" s="76"/>
      <c r="C393" s="76"/>
      <c r="D393" s="76"/>
      <c r="E393" s="76"/>
      <c r="F393" s="76"/>
      <c r="G393" s="76"/>
    </row>
    <row r="394" spans="1:7">
      <c r="A394" s="77" t="s">
        <v>1449</v>
      </c>
      <c r="B394" s="77"/>
      <c r="C394" s="78" t="s">
        <v>14</v>
      </c>
      <c r="D394" s="78" t="s">
        <v>1450</v>
      </c>
      <c r="E394" s="78" t="s">
        <v>1451</v>
      </c>
      <c r="F394" s="78" t="s">
        <v>1452</v>
      </c>
      <c r="G394" s="78" t="s">
        <v>1453</v>
      </c>
    </row>
    <row r="395" spans="1:7" ht="23.4">
      <c r="A395" s="79" t="s">
        <v>1609</v>
      </c>
      <c r="B395" s="80" t="s">
        <v>1610</v>
      </c>
      <c r="C395" s="79" t="s">
        <v>5</v>
      </c>
      <c r="D395" s="79" t="s">
        <v>31</v>
      </c>
      <c r="E395" s="81">
        <v>2.0832999999999999</v>
      </c>
      <c r="F395" s="82">
        <v>162.01</v>
      </c>
      <c r="G395" s="82">
        <v>337.51</v>
      </c>
    </row>
    <row r="396" spans="1:7" ht="23.4">
      <c r="A396" s="79" t="s">
        <v>1611</v>
      </c>
      <c r="B396" s="80" t="s">
        <v>1612</v>
      </c>
      <c r="C396" s="79" t="s">
        <v>5</v>
      </c>
      <c r="D396" s="79" t="s">
        <v>31</v>
      </c>
      <c r="E396" s="81">
        <v>24.4</v>
      </c>
      <c r="F396" s="82">
        <v>0.2</v>
      </c>
      <c r="G396" s="82">
        <v>4.88</v>
      </c>
    </row>
    <row r="397" spans="1:7">
      <c r="A397" s="79" t="s">
        <v>1548</v>
      </c>
      <c r="B397" s="80" t="s">
        <v>1549</v>
      </c>
      <c r="C397" s="79" t="s">
        <v>5</v>
      </c>
      <c r="D397" s="79" t="s">
        <v>31</v>
      </c>
      <c r="E397" s="81">
        <v>1.2466999999999999</v>
      </c>
      <c r="F397" s="82">
        <v>21.26</v>
      </c>
      <c r="G397" s="82">
        <v>26.5</v>
      </c>
    </row>
    <row r="398" spans="1:7">
      <c r="A398" s="24"/>
      <c r="B398" s="24"/>
      <c r="C398" s="24"/>
      <c r="D398" s="24"/>
      <c r="E398" s="83" t="s">
        <v>1468</v>
      </c>
      <c r="F398" s="83"/>
      <c r="G398" s="84">
        <v>368.89</v>
      </c>
    </row>
    <row r="399" spans="1:7">
      <c r="A399" s="77" t="s">
        <v>1469</v>
      </c>
      <c r="B399" s="77"/>
      <c r="C399" s="78" t="s">
        <v>14</v>
      </c>
      <c r="D399" s="78" t="s">
        <v>1450</v>
      </c>
      <c r="E399" s="78" t="s">
        <v>1451</v>
      </c>
      <c r="F399" s="78" t="s">
        <v>1452</v>
      </c>
      <c r="G399" s="78" t="s">
        <v>1453</v>
      </c>
    </row>
    <row r="400" spans="1:7">
      <c r="A400" s="79" t="s">
        <v>1475</v>
      </c>
      <c r="B400" s="80" t="s">
        <v>1597</v>
      </c>
      <c r="C400" s="79" t="s">
        <v>5</v>
      </c>
      <c r="D400" s="79" t="s">
        <v>1472</v>
      </c>
      <c r="E400" s="81">
        <v>1.7070000000000001</v>
      </c>
      <c r="F400" s="82">
        <v>32.25</v>
      </c>
      <c r="G400" s="82">
        <v>55.05</v>
      </c>
    </row>
    <row r="401" spans="1:7">
      <c r="A401" s="79" t="s">
        <v>1477</v>
      </c>
      <c r="B401" s="80" t="s">
        <v>1552</v>
      </c>
      <c r="C401" s="79" t="s">
        <v>5</v>
      </c>
      <c r="D401" s="79" t="s">
        <v>1472</v>
      </c>
      <c r="E401" s="81">
        <v>0.85299999999999998</v>
      </c>
      <c r="F401" s="82">
        <v>24.06</v>
      </c>
      <c r="G401" s="82">
        <v>20.52</v>
      </c>
    </row>
    <row r="402" spans="1:7">
      <c r="A402" s="24"/>
      <c r="B402" s="24"/>
      <c r="C402" s="24"/>
      <c r="D402" s="24"/>
      <c r="E402" s="83" t="s">
        <v>1479</v>
      </c>
      <c r="F402" s="83"/>
      <c r="G402" s="84">
        <v>75.569999999999993</v>
      </c>
    </row>
    <row r="403" spans="1:7">
      <c r="A403" s="24"/>
      <c r="B403" s="24"/>
      <c r="C403" s="24"/>
      <c r="D403" s="24"/>
      <c r="E403" s="85" t="s">
        <v>1484</v>
      </c>
      <c r="F403" s="85"/>
      <c r="G403" s="28">
        <v>444.46</v>
      </c>
    </row>
    <row r="404" spans="1:7">
      <c r="A404" s="24"/>
      <c r="B404" s="24"/>
      <c r="C404" s="24"/>
      <c r="D404" s="24"/>
      <c r="E404" s="86"/>
      <c r="F404" s="86"/>
      <c r="G404" s="86"/>
    </row>
    <row r="405" spans="1:7">
      <c r="A405" s="76" t="s">
        <v>1627</v>
      </c>
      <c r="B405" s="76"/>
      <c r="C405" s="76"/>
      <c r="D405" s="76"/>
      <c r="E405" s="76"/>
      <c r="F405" s="76"/>
      <c r="G405" s="76"/>
    </row>
    <row r="406" spans="1:7">
      <c r="A406" s="77" t="s">
        <v>1449</v>
      </c>
      <c r="B406" s="77"/>
      <c r="C406" s="78" t="s">
        <v>14</v>
      </c>
      <c r="D406" s="78" t="s">
        <v>1450</v>
      </c>
      <c r="E406" s="78" t="s">
        <v>1451</v>
      </c>
      <c r="F406" s="78" t="s">
        <v>1452</v>
      </c>
      <c r="G406" s="78" t="s">
        <v>1453</v>
      </c>
    </row>
    <row r="407" spans="1:7" ht="31.2">
      <c r="A407" s="79" t="s">
        <v>1615</v>
      </c>
      <c r="B407" s="80" t="s">
        <v>1616</v>
      </c>
      <c r="C407" s="79" t="s">
        <v>5</v>
      </c>
      <c r="D407" s="79" t="s">
        <v>24</v>
      </c>
      <c r="E407" s="81">
        <v>1</v>
      </c>
      <c r="F407" s="82">
        <v>401.23</v>
      </c>
      <c r="G407" s="82">
        <v>401.23</v>
      </c>
    </row>
    <row r="408" spans="1:7" ht="23.4">
      <c r="A408" s="79" t="s">
        <v>1611</v>
      </c>
      <c r="B408" s="80" t="s">
        <v>1612</v>
      </c>
      <c r="C408" s="79" t="s">
        <v>5</v>
      </c>
      <c r="D408" s="79" t="s">
        <v>31</v>
      </c>
      <c r="E408" s="81">
        <v>17.413</v>
      </c>
      <c r="F408" s="82">
        <v>0.2</v>
      </c>
      <c r="G408" s="82">
        <v>3.48</v>
      </c>
    </row>
    <row r="409" spans="1:7">
      <c r="A409" s="79" t="s">
        <v>1548</v>
      </c>
      <c r="B409" s="80" t="s">
        <v>1549</v>
      </c>
      <c r="C409" s="79" t="s">
        <v>5</v>
      </c>
      <c r="D409" s="79" t="s">
        <v>31</v>
      </c>
      <c r="E409" s="81">
        <v>0.42399999999999999</v>
      </c>
      <c r="F409" s="82">
        <v>21.26</v>
      </c>
      <c r="G409" s="82">
        <v>9.01</v>
      </c>
    </row>
    <row r="410" spans="1:7">
      <c r="A410" s="24"/>
      <c r="B410" s="24"/>
      <c r="C410" s="24"/>
      <c r="D410" s="24"/>
      <c r="E410" s="83" t="s">
        <v>1468</v>
      </c>
      <c r="F410" s="83"/>
      <c r="G410" s="84">
        <v>413.72</v>
      </c>
    </row>
    <row r="411" spans="1:7">
      <c r="A411" s="77" t="s">
        <v>1469</v>
      </c>
      <c r="B411" s="77"/>
      <c r="C411" s="78" t="s">
        <v>14</v>
      </c>
      <c r="D411" s="78" t="s">
        <v>1450</v>
      </c>
      <c r="E411" s="78" t="s">
        <v>1451</v>
      </c>
      <c r="F411" s="78" t="s">
        <v>1452</v>
      </c>
      <c r="G411" s="78" t="s">
        <v>1453</v>
      </c>
    </row>
    <row r="412" spans="1:7">
      <c r="A412" s="79" t="s">
        <v>1475</v>
      </c>
      <c r="B412" s="80" t="s">
        <v>1597</v>
      </c>
      <c r="C412" s="79" t="s">
        <v>5</v>
      </c>
      <c r="D412" s="79" t="s">
        <v>1472</v>
      </c>
      <c r="E412" s="81">
        <v>0.72</v>
      </c>
      <c r="F412" s="82">
        <v>32.25</v>
      </c>
      <c r="G412" s="82">
        <v>23.22</v>
      </c>
    </row>
    <row r="413" spans="1:7">
      <c r="A413" s="79" t="s">
        <v>1477</v>
      </c>
      <c r="B413" s="80" t="s">
        <v>1552</v>
      </c>
      <c r="C413" s="79" t="s">
        <v>5</v>
      </c>
      <c r="D413" s="79" t="s">
        <v>1472</v>
      </c>
      <c r="E413" s="81">
        <v>0.36</v>
      </c>
      <c r="F413" s="82">
        <v>24.06</v>
      </c>
      <c r="G413" s="82">
        <v>8.66</v>
      </c>
    </row>
    <row r="414" spans="1:7">
      <c r="A414" s="24"/>
      <c r="B414" s="24"/>
      <c r="C414" s="24"/>
      <c r="D414" s="24"/>
      <c r="E414" s="83" t="s">
        <v>1479</v>
      </c>
      <c r="F414" s="83"/>
      <c r="G414" s="84">
        <v>31.88</v>
      </c>
    </row>
    <row r="415" spans="1:7">
      <c r="A415" s="24"/>
      <c r="B415" s="24"/>
      <c r="C415" s="24"/>
      <c r="D415" s="24"/>
      <c r="E415" s="85" t="s">
        <v>1484</v>
      </c>
      <c r="F415" s="85"/>
      <c r="G415" s="28">
        <v>445.6</v>
      </c>
    </row>
    <row r="416" spans="1:7">
      <c r="A416" s="24"/>
      <c r="B416" s="24"/>
      <c r="C416" s="24"/>
      <c r="D416" s="24"/>
      <c r="E416" s="86"/>
      <c r="F416" s="86"/>
      <c r="G416" s="86"/>
    </row>
    <row r="417" spans="1:7">
      <c r="A417" s="76" t="s">
        <v>1628</v>
      </c>
      <c r="B417" s="76"/>
      <c r="C417" s="76"/>
      <c r="D417" s="76"/>
      <c r="E417" s="76"/>
      <c r="F417" s="76"/>
      <c r="G417" s="76"/>
    </row>
    <row r="418" spans="1:7">
      <c r="A418" s="77" t="s">
        <v>1449</v>
      </c>
      <c r="B418" s="77"/>
      <c r="C418" s="78" t="s">
        <v>14</v>
      </c>
      <c r="D418" s="78" t="s">
        <v>1450</v>
      </c>
      <c r="E418" s="78" t="s">
        <v>1451</v>
      </c>
      <c r="F418" s="78" t="s">
        <v>1452</v>
      </c>
      <c r="G418" s="78" t="s">
        <v>1453</v>
      </c>
    </row>
    <row r="419" spans="1:7" ht="23.4">
      <c r="A419" s="79" t="s">
        <v>1629</v>
      </c>
      <c r="B419" s="80" t="s">
        <v>1630</v>
      </c>
      <c r="C419" s="79" t="s">
        <v>5</v>
      </c>
      <c r="D419" s="79" t="s">
        <v>38</v>
      </c>
      <c r="E419" s="81">
        <v>3</v>
      </c>
      <c r="F419" s="82">
        <v>30.74</v>
      </c>
      <c r="G419" s="82">
        <v>92.22</v>
      </c>
    </row>
    <row r="420" spans="1:7" ht="15.6">
      <c r="A420" s="79" t="s">
        <v>1631</v>
      </c>
      <c r="B420" s="80" t="s">
        <v>1632</v>
      </c>
      <c r="C420" s="79" t="s">
        <v>5</v>
      </c>
      <c r="D420" s="79" t="s">
        <v>24</v>
      </c>
      <c r="E420" s="81">
        <v>1</v>
      </c>
      <c r="F420" s="82">
        <v>112</v>
      </c>
      <c r="G420" s="82">
        <v>112</v>
      </c>
    </row>
    <row r="421" spans="1:7">
      <c r="A421" s="24"/>
      <c r="B421" s="24"/>
      <c r="C421" s="24"/>
      <c r="D421" s="24"/>
      <c r="E421" s="83" t="s">
        <v>1468</v>
      </c>
      <c r="F421" s="83"/>
      <c r="G421" s="84">
        <v>204.22</v>
      </c>
    </row>
    <row r="422" spans="1:7">
      <c r="A422" s="77" t="s">
        <v>1469</v>
      </c>
      <c r="B422" s="77"/>
      <c r="C422" s="78" t="s">
        <v>14</v>
      </c>
      <c r="D422" s="78" t="s">
        <v>1450</v>
      </c>
      <c r="E422" s="78" t="s">
        <v>1451</v>
      </c>
      <c r="F422" s="78" t="s">
        <v>1452</v>
      </c>
      <c r="G422" s="78" t="s">
        <v>1453</v>
      </c>
    </row>
    <row r="423" spans="1:7">
      <c r="A423" s="79" t="s">
        <v>1633</v>
      </c>
      <c r="B423" s="80" t="s">
        <v>1634</v>
      </c>
      <c r="C423" s="79" t="s">
        <v>5</v>
      </c>
      <c r="D423" s="79" t="s">
        <v>1472</v>
      </c>
      <c r="E423" s="81">
        <v>0.35</v>
      </c>
      <c r="F423" s="82">
        <v>32.03</v>
      </c>
      <c r="G423" s="82">
        <v>11.21</v>
      </c>
    </row>
    <row r="424" spans="1:7">
      <c r="A424" s="79" t="s">
        <v>1477</v>
      </c>
      <c r="B424" s="80" t="s">
        <v>1552</v>
      </c>
      <c r="C424" s="79" t="s">
        <v>5</v>
      </c>
      <c r="D424" s="79" t="s">
        <v>1472</v>
      </c>
      <c r="E424" s="81">
        <v>0.6</v>
      </c>
      <c r="F424" s="82">
        <v>24.06</v>
      </c>
      <c r="G424" s="82">
        <v>14.43</v>
      </c>
    </row>
    <row r="425" spans="1:7">
      <c r="A425" s="24"/>
      <c r="B425" s="24"/>
      <c r="C425" s="24"/>
      <c r="D425" s="24"/>
      <c r="E425" s="83" t="s">
        <v>1479</v>
      </c>
      <c r="F425" s="83"/>
      <c r="G425" s="84">
        <v>25.64</v>
      </c>
    </row>
    <row r="426" spans="1:7">
      <c r="A426" s="24"/>
      <c r="B426" s="24"/>
      <c r="C426" s="24"/>
      <c r="D426" s="24"/>
      <c r="E426" s="85" t="s">
        <v>1484</v>
      </c>
      <c r="F426" s="85"/>
      <c r="G426" s="28">
        <v>229.86</v>
      </c>
    </row>
    <row r="427" spans="1:7">
      <c r="A427" s="24"/>
      <c r="B427" s="24"/>
      <c r="C427" s="24"/>
      <c r="D427" s="24"/>
      <c r="E427" s="86"/>
      <c r="F427" s="86"/>
      <c r="G427" s="86"/>
    </row>
    <row r="428" spans="1:7">
      <c r="A428" s="76" t="s">
        <v>1635</v>
      </c>
      <c r="B428" s="76"/>
      <c r="C428" s="76"/>
      <c r="D428" s="76"/>
      <c r="E428" s="76"/>
      <c r="F428" s="76"/>
      <c r="G428" s="76"/>
    </row>
    <row r="429" spans="1:7">
      <c r="A429" s="77" t="s">
        <v>1480</v>
      </c>
      <c r="B429" s="77"/>
      <c r="C429" s="78" t="s">
        <v>14</v>
      </c>
      <c r="D429" s="78" t="s">
        <v>1450</v>
      </c>
      <c r="E429" s="78" t="s">
        <v>1451</v>
      </c>
      <c r="F429" s="78" t="s">
        <v>1452</v>
      </c>
      <c r="G429" s="78" t="s">
        <v>1453</v>
      </c>
    </row>
    <row r="430" spans="1:7" ht="15.6">
      <c r="A430" s="79" t="s">
        <v>1636</v>
      </c>
      <c r="B430" s="80" t="s">
        <v>1637</v>
      </c>
      <c r="C430" s="79" t="s">
        <v>5</v>
      </c>
      <c r="D430" s="79" t="s">
        <v>31</v>
      </c>
      <c r="E430" s="81">
        <v>0.53</v>
      </c>
      <c r="F430" s="82">
        <v>2182.7199999999998</v>
      </c>
      <c r="G430" s="82">
        <v>1156.8399999999999</v>
      </c>
    </row>
    <row r="431" spans="1:7">
      <c r="A431" s="24"/>
      <c r="B431" s="24"/>
      <c r="C431" s="24"/>
      <c r="D431" s="24"/>
      <c r="E431" s="83" t="s">
        <v>1483</v>
      </c>
      <c r="F431" s="83"/>
      <c r="G431" s="84">
        <v>1156.8399999999999</v>
      </c>
    </row>
    <row r="432" spans="1:7">
      <c r="A432" s="24"/>
      <c r="B432" s="24"/>
      <c r="C432" s="24"/>
      <c r="D432" s="24"/>
      <c r="E432" s="85" t="s">
        <v>1484</v>
      </c>
      <c r="F432" s="85"/>
      <c r="G432" s="28">
        <v>1156.8399999999999</v>
      </c>
    </row>
    <row r="433" spans="1:7">
      <c r="A433" s="24"/>
      <c r="B433" s="24"/>
      <c r="C433" s="24"/>
      <c r="D433" s="24"/>
      <c r="E433" s="86"/>
      <c r="F433" s="86"/>
      <c r="G433" s="86"/>
    </row>
    <row r="434" spans="1:7">
      <c r="A434" s="76" t="s">
        <v>1638</v>
      </c>
      <c r="B434" s="76"/>
      <c r="C434" s="76"/>
      <c r="D434" s="76"/>
      <c r="E434" s="76"/>
      <c r="F434" s="76"/>
      <c r="G434" s="76"/>
    </row>
    <row r="435" spans="1:7">
      <c r="A435" s="77" t="s">
        <v>1510</v>
      </c>
      <c r="B435" s="77"/>
      <c r="C435" s="78" t="s">
        <v>14</v>
      </c>
      <c r="D435" s="78" t="s">
        <v>1450</v>
      </c>
      <c r="E435" s="78" t="s">
        <v>1451</v>
      </c>
      <c r="F435" s="78" t="s">
        <v>1452</v>
      </c>
      <c r="G435" s="78" t="s">
        <v>1453</v>
      </c>
    </row>
    <row r="436" spans="1:7" ht="23.4">
      <c r="A436" s="79" t="s">
        <v>1639</v>
      </c>
      <c r="B436" s="80" t="s">
        <v>1640</v>
      </c>
      <c r="C436" s="79" t="s">
        <v>5</v>
      </c>
      <c r="D436" s="79" t="s">
        <v>1516</v>
      </c>
      <c r="E436" s="81">
        <v>4.03</v>
      </c>
      <c r="F436" s="82">
        <v>141.94999999999999</v>
      </c>
      <c r="G436" s="82">
        <v>577.77</v>
      </c>
    </row>
    <row r="437" spans="1:7">
      <c r="A437" s="24"/>
      <c r="B437" s="24"/>
      <c r="C437" s="24"/>
      <c r="D437" s="24"/>
      <c r="E437" s="83" t="s">
        <v>1517</v>
      </c>
      <c r="F437" s="83"/>
      <c r="G437" s="84">
        <v>577.77</v>
      </c>
    </row>
    <row r="438" spans="1:7">
      <c r="A438" s="77" t="s">
        <v>1449</v>
      </c>
      <c r="B438" s="77"/>
      <c r="C438" s="78" t="s">
        <v>14</v>
      </c>
      <c r="D438" s="78" t="s">
        <v>1450</v>
      </c>
      <c r="E438" s="78" t="s">
        <v>1451</v>
      </c>
      <c r="F438" s="78" t="s">
        <v>1452</v>
      </c>
      <c r="G438" s="78" t="s">
        <v>1453</v>
      </c>
    </row>
    <row r="439" spans="1:7" ht="15.6">
      <c r="A439" s="79" t="s">
        <v>1641</v>
      </c>
      <c r="B439" s="80" t="s">
        <v>1642</v>
      </c>
      <c r="C439" s="79" t="s">
        <v>5</v>
      </c>
      <c r="D439" s="79" t="s">
        <v>95</v>
      </c>
      <c r="E439" s="81">
        <v>0.32800000000000001</v>
      </c>
      <c r="F439" s="82">
        <v>8.93</v>
      </c>
      <c r="G439" s="82">
        <v>2.95</v>
      </c>
    </row>
    <row r="440" spans="1:7" ht="23.4">
      <c r="A440" s="79" t="s">
        <v>1643</v>
      </c>
      <c r="B440" s="80" t="s">
        <v>1644</v>
      </c>
      <c r="C440" s="79" t="s">
        <v>5</v>
      </c>
      <c r="D440" s="79" t="s">
        <v>95</v>
      </c>
      <c r="E440" s="81">
        <v>0.32800000000000001</v>
      </c>
      <c r="F440" s="82">
        <v>34.85</v>
      </c>
      <c r="G440" s="82">
        <v>11.54</v>
      </c>
    </row>
    <row r="441" spans="1:7" ht="31.2">
      <c r="A441" s="79" t="s">
        <v>1645</v>
      </c>
      <c r="B441" s="80" t="s">
        <v>1646</v>
      </c>
      <c r="C441" s="79" t="s">
        <v>5</v>
      </c>
      <c r="D441" s="79" t="s">
        <v>31</v>
      </c>
      <c r="E441" s="81">
        <v>1</v>
      </c>
      <c r="F441" s="82">
        <v>21.75</v>
      </c>
      <c r="G441" s="82">
        <v>21.96</v>
      </c>
    </row>
    <row r="442" spans="1:7" ht="23.4">
      <c r="A442" s="79" t="s">
        <v>1647</v>
      </c>
      <c r="B442" s="80" t="s">
        <v>1648</v>
      </c>
      <c r="C442" s="79" t="s">
        <v>5</v>
      </c>
      <c r="D442" s="79" t="s">
        <v>38</v>
      </c>
      <c r="E442" s="81">
        <v>2.25</v>
      </c>
      <c r="F442" s="82">
        <v>49.14</v>
      </c>
      <c r="G442" s="82">
        <v>111.67</v>
      </c>
    </row>
    <row r="443" spans="1:7">
      <c r="A443" s="24"/>
      <c r="B443" s="24"/>
      <c r="C443" s="24"/>
      <c r="D443" s="24"/>
      <c r="E443" s="83" t="s">
        <v>1468</v>
      </c>
      <c r="F443" s="83"/>
      <c r="G443" s="84">
        <v>148.12</v>
      </c>
    </row>
    <row r="444" spans="1:7">
      <c r="A444" s="77" t="s">
        <v>1469</v>
      </c>
      <c r="B444" s="77"/>
      <c r="C444" s="78" t="s">
        <v>14</v>
      </c>
      <c r="D444" s="78" t="s">
        <v>1450</v>
      </c>
      <c r="E444" s="78" t="s">
        <v>1451</v>
      </c>
      <c r="F444" s="78" t="s">
        <v>1452</v>
      </c>
      <c r="G444" s="78" t="s">
        <v>1453</v>
      </c>
    </row>
    <row r="445" spans="1:7">
      <c r="A445" s="79" t="s">
        <v>1649</v>
      </c>
      <c r="B445" s="80" t="s">
        <v>1650</v>
      </c>
      <c r="C445" s="79" t="s">
        <v>5</v>
      </c>
      <c r="D445" s="79" t="s">
        <v>1472</v>
      </c>
      <c r="E445" s="81">
        <v>2.77</v>
      </c>
      <c r="F445" s="82">
        <v>24.8</v>
      </c>
      <c r="G445" s="82">
        <v>68.69</v>
      </c>
    </row>
    <row r="446" spans="1:7" ht="15.6">
      <c r="A446" s="79" t="s">
        <v>1475</v>
      </c>
      <c r="B446" s="80" t="s">
        <v>1476</v>
      </c>
      <c r="C446" s="79" t="s">
        <v>5</v>
      </c>
      <c r="D446" s="79" t="s">
        <v>1472</v>
      </c>
      <c r="E446" s="81">
        <v>0.312</v>
      </c>
      <c r="F446" s="82">
        <v>32.25</v>
      </c>
      <c r="G446" s="82">
        <v>10.16</v>
      </c>
    </row>
    <row r="447" spans="1:7" ht="15.6">
      <c r="A447" s="79" t="s">
        <v>1633</v>
      </c>
      <c r="B447" s="80" t="s">
        <v>1651</v>
      </c>
      <c r="C447" s="79" t="s">
        <v>5</v>
      </c>
      <c r="D447" s="79" t="s">
        <v>1472</v>
      </c>
      <c r="E447" s="81">
        <v>2.77</v>
      </c>
      <c r="F447" s="82">
        <v>32.03</v>
      </c>
      <c r="G447" s="82">
        <v>89.61</v>
      </c>
    </row>
    <row r="448" spans="1:7">
      <c r="A448" s="24"/>
      <c r="B448" s="24"/>
      <c r="C448" s="24"/>
      <c r="D448" s="24"/>
      <c r="E448" s="83" t="s">
        <v>1479</v>
      </c>
      <c r="F448" s="83"/>
      <c r="G448" s="84">
        <v>168.46</v>
      </c>
    </row>
    <row r="449" spans="1:7">
      <c r="A449" s="77" t="s">
        <v>1480</v>
      </c>
      <c r="B449" s="77"/>
      <c r="C449" s="78" t="s">
        <v>14</v>
      </c>
      <c r="D449" s="78" t="s">
        <v>1450</v>
      </c>
      <c r="E449" s="78" t="s">
        <v>1451</v>
      </c>
      <c r="F449" s="78" t="s">
        <v>1452</v>
      </c>
      <c r="G449" s="78" t="s">
        <v>1453</v>
      </c>
    </row>
    <row r="450" spans="1:7" ht="31.2">
      <c r="A450" s="79" t="s">
        <v>1652</v>
      </c>
      <c r="B450" s="80" t="s">
        <v>1653</v>
      </c>
      <c r="C450" s="79" t="s">
        <v>5</v>
      </c>
      <c r="D450" s="79" t="s">
        <v>24</v>
      </c>
      <c r="E450" s="81">
        <v>2</v>
      </c>
      <c r="F450" s="82">
        <v>34.049999999999997</v>
      </c>
      <c r="G450" s="82">
        <v>68.78</v>
      </c>
    </row>
    <row r="451" spans="1:7" ht="31.2">
      <c r="A451" s="79" t="s">
        <v>1654</v>
      </c>
      <c r="B451" s="80" t="s">
        <v>1655</v>
      </c>
      <c r="C451" s="79" t="s">
        <v>5</v>
      </c>
      <c r="D451" s="79" t="s">
        <v>24</v>
      </c>
      <c r="E451" s="81">
        <v>2</v>
      </c>
      <c r="F451" s="82">
        <v>27.69</v>
      </c>
      <c r="G451" s="82">
        <v>55.93</v>
      </c>
    </row>
    <row r="452" spans="1:7">
      <c r="A452" s="24"/>
      <c r="B452" s="24"/>
      <c r="C452" s="24"/>
      <c r="D452" s="24"/>
      <c r="E452" s="83" t="s">
        <v>1483</v>
      </c>
      <c r="F452" s="83"/>
      <c r="G452" s="84">
        <v>124.71</v>
      </c>
    </row>
    <row r="453" spans="1:7">
      <c r="A453" s="24"/>
      <c r="B453" s="24"/>
      <c r="C453" s="24"/>
      <c r="D453" s="24"/>
      <c r="E453" s="85" t="s">
        <v>1484</v>
      </c>
      <c r="F453" s="85"/>
      <c r="G453" s="28">
        <v>1019.06</v>
      </c>
    </row>
    <row r="454" spans="1:7">
      <c r="A454" s="24"/>
      <c r="B454" s="24"/>
      <c r="C454" s="24"/>
      <c r="D454" s="24"/>
      <c r="E454" s="86"/>
      <c r="F454" s="86"/>
      <c r="G454" s="86"/>
    </row>
    <row r="455" spans="1:7">
      <c r="A455" s="76" t="s">
        <v>1656</v>
      </c>
      <c r="B455" s="76"/>
      <c r="C455" s="76"/>
      <c r="D455" s="76"/>
      <c r="E455" s="76"/>
      <c r="F455" s="76"/>
      <c r="G455" s="76"/>
    </row>
    <row r="456" spans="1:7">
      <c r="A456" s="77" t="s">
        <v>1510</v>
      </c>
      <c r="B456" s="77"/>
      <c r="C456" s="78" t="s">
        <v>14</v>
      </c>
      <c r="D456" s="78" t="s">
        <v>1450</v>
      </c>
      <c r="E456" s="78" t="s">
        <v>1451</v>
      </c>
      <c r="F456" s="78" t="s">
        <v>1452</v>
      </c>
      <c r="G456" s="78" t="s">
        <v>1453</v>
      </c>
    </row>
    <row r="457" spans="1:7" ht="23.4">
      <c r="A457" s="79" t="s">
        <v>1639</v>
      </c>
      <c r="B457" s="80" t="s">
        <v>1657</v>
      </c>
      <c r="C457" s="79" t="s">
        <v>5</v>
      </c>
      <c r="D457" s="79" t="s">
        <v>1516</v>
      </c>
      <c r="E457" s="81">
        <v>4.03</v>
      </c>
      <c r="F457" s="82">
        <v>141.94999999999999</v>
      </c>
      <c r="G457" s="82">
        <v>572.04999999999995</v>
      </c>
    </row>
    <row r="458" spans="1:7">
      <c r="A458" s="24"/>
      <c r="B458" s="24"/>
      <c r="C458" s="24"/>
      <c r="D458" s="24"/>
      <c r="E458" s="83" t="s">
        <v>1517</v>
      </c>
      <c r="F458" s="83"/>
      <c r="G458" s="84">
        <v>572.04999999999995</v>
      </c>
    </row>
    <row r="459" spans="1:7">
      <c r="A459" s="77" t="s">
        <v>1449</v>
      </c>
      <c r="B459" s="77"/>
      <c r="C459" s="78" t="s">
        <v>14</v>
      </c>
      <c r="D459" s="78" t="s">
        <v>1450</v>
      </c>
      <c r="E459" s="78" t="s">
        <v>1451</v>
      </c>
      <c r="F459" s="78" t="s">
        <v>1452</v>
      </c>
      <c r="G459" s="78" t="s">
        <v>1453</v>
      </c>
    </row>
    <row r="460" spans="1:7">
      <c r="A460" s="79" t="s">
        <v>1641</v>
      </c>
      <c r="B460" s="80" t="s">
        <v>1658</v>
      </c>
      <c r="C460" s="79" t="s">
        <v>5</v>
      </c>
      <c r="D460" s="79" t="s">
        <v>95</v>
      </c>
      <c r="E460" s="81">
        <v>0.32800000000000001</v>
      </c>
      <c r="F460" s="82">
        <v>8.93</v>
      </c>
      <c r="G460" s="82">
        <v>2.92</v>
      </c>
    </row>
    <row r="461" spans="1:7" ht="23.4">
      <c r="A461" s="79" t="s">
        <v>1643</v>
      </c>
      <c r="B461" s="80" t="s">
        <v>1659</v>
      </c>
      <c r="C461" s="79" t="s">
        <v>5</v>
      </c>
      <c r="D461" s="79" t="s">
        <v>95</v>
      </c>
      <c r="E461" s="81">
        <v>0.32800000000000001</v>
      </c>
      <c r="F461" s="82">
        <v>34.85</v>
      </c>
      <c r="G461" s="82">
        <v>11.43</v>
      </c>
    </row>
    <row r="462" spans="1:7" ht="23.4">
      <c r="A462" s="79" t="s">
        <v>1645</v>
      </c>
      <c r="B462" s="80" t="s">
        <v>1660</v>
      </c>
      <c r="C462" s="79" t="s">
        <v>5</v>
      </c>
      <c r="D462" s="79" t="s">
        <v>31</v>
      </c>
      <c r="E462" s="81">
        <v>1</v>
      </c>
      <c r="F462" s="82">
        <v>21.75</v>
      </c>
      <c r="G462" s="82">
        <v>21.75</v>
      </c>
    </row>
    <row r="463" spans="1:7" ht="15.6">
      <c r="A463" s="79" t="s">
        <v>1647</v>
      </c>
      <c r="B463" s="80" t="s">
        <v>1661</v>
      </c>
      <c r="C463" s="79" t="s">
        <v>5</v>
      </c>
      <c r="D463" s="79" t="s">
        <v>38</v>
      </c>
      <c r="E463" s="81">
        <v>2.25</v>
      </c>
      <c r="F463" s="82">
        <v>49.14</v>
      </c>
      <c r="G463" s="82">
        <v>110.56</v>
      </c>
    </row>
    <row r="464" spans="1:7">
      <c r="A464" s="24"/>
      <c r="B464" s="24"/>
      <c r="C464" s="24"/>
      <c r="D464" s="24"/>
      <c r="E464" s="83" t="s">
        <v>1468</v>
      </c>
      <c r="F464" s="83"/>
      <c r="G464" s="84">
        <v>146.66</v>
      </c>
    </row>
    <row r="465" spans="1:7">
      <c r="A465" s="77" t="s">
        <v>1469</v>
      </c>
      <c r="B465" s="77"/>
      <c r="C465" s="78" t="s">
        <v>14</v>
      </c>
      <c r="D465" s="78" t="s">
        <v>1450</v>
      </c>
      <c r="E465" s="78" t="s">
        <v>1451</v>
      </c>
      <c r="F465" s="78" t="s">
        <v>1452</v>
      </c>
      <c r="G465" s="78" t="s">
        <v>1453</v>
      </c>
    </row>
    <row r="466" spans="1:7" ht="15.6">
      <c r="A466" s="79" t="s">
        <v>1662</v>
      </c>
      <c r="B466" s="80" t="s">
        <v>1663</v>
      </c>
      <c r="C466" s="79" t="s">
        <v>5</v>
      </c>
      <c r="D466" s="79" t="s">
        <v>1472</v>
      </c>
      <c r="E466" s="81">
        <v>2.77</v>
      </c>
      <c r="F466" s="82">
        <v>25.65</v>
      </c>
      <c r="G466" s="82">
        <v>71.05</v>
      </c>
    </row>
    <row r="467" spans="1:7">
      <c r="A467" s="79" t="s">
        <v>1475</v>
      </c>
      <c r="B467" s="80" t="s">
        <v>1597</v>
      </c>
      <c r="C467" s="79" t="s">
        <v>5</v>
      </c>
      <c r="D467" s="79" t="s">
        <v>1472</v>
      </c>
      <c r="E467" s="81">
        <v>0.312</v>
      </c>
      <c r="F467" s="82">
        <v>32.25</v>
      </c>
      <c r="G467" s="82">
        <v>10.06</v>
      </c>
    </row>
    <row r="468" spans="1:7">
      <c r="A468" s="79" t="s">
        <v>1633</v>
      </c>
      <c r="B468" s="80" t="s">
        <v>1634</v>
      </c>
      <c r="C468" s="79" t="s">
        <v>5</v>
      </c>
      <c r="D468" s="79" t="s">
        <v>1472</v>
      </c>
      <c r="E468" s="81">
        <v>2.77</v>
      </c>
      <c r="F468" s="82">
        <v>32.03</v>
      </c>
      <c r="G468" s="82">
        <v>88.72</v>
      </c>
    </row>
    <row r="469" spans="1:7">
      <c r="A469" s="24"/>
      <c r="B469" s="24"/>
      <c r="C469" s="24"/>
      <c r="D469" s="24"/>
      <c r="E469" s="83" t="s">
        <v>1479</v>
      </c>
      <c r="F469" s="83"/>
      <c r="G469" s="84">
        <v>169.83</v>
      </c>
    </row>
    <row r="470" spans="1:7">
      <c r="A470" s="77" t="s">
        <v>1480</v>
      </c>
      <c r="B470" s="77"/>
      <c r="C470" s="78" t="s">
        <v>14</v>
      </c>
      <c r="D470" s="78" t="s">
        <v>1450</v>
      </c>
      <c r="E470" s="78" t="s">
        <v>1451</v>
      </c>
      <c r="F470" s="78" t="s">
        <v>1452</v>
      </c>
      <c r="G470" s="78" t="s">
        <v>1453</v>
      </c>
    </row>
    <row r="471" spans="1:7" ht="23.4">
      <c r="A471" s="79" t="s">
        <v>1652</v>
      </c>
      <c r="B471" s="80" t="s">
        <v>1664</v>
      </c>
      <c r="C471" s="79" t="s">
        <v>5</v>
      </c>
      <c r="D471" s="79" t="s">
        <v>24</v>
      </c>
      <c r="E471" s="81">
        <v>2</v>
      </c>
      <c r="F471" s="82">
        <v>34.049999999999997</v>
      </c>
      <c r="G471" s="82">
        <v>68.099999999999994</v>
      </c>
    </row>
    <row r="472" spans="1:7" ht="31.2">
      <c r="A472" s="79" t="s">
        <v>1654</v>
      </c>
      <c r="B472" s="80" t="s">
        <v>1665</v>
      </c>
      <c r="C472" s="79" t="s">
        <v>5</v>
      </c>
      <c r="D472" s="79" t="s">
        <v>24</v>
      </c>
      <c r="E472" s="81">
        <v>2</v>
      </c>
      <c r="F472" s="82">
        <v>27.69</v>
      </c>
      <c r="G472" s="82">
        <v>55.38</v>
      </c>
    </row>
    <row r="473" spans="1:7">
      <c r="A473" s="24"/>
      <c r="B473" s="24"/>
      <c r="C473" s="24"/>
      <c r="D473" s="24"/>
      <c r="E473" s="83" t="s">
        <v>1483</v>
      </c>
      <c r="F473" s="83"/>
      <c r="G473" s="84">
        <v>123.48</v>
      </c>
    </row>
    <row r="474" spans="1:7">
      <c r="A474" s="24"/>
      <c r="B474" s="24"/>
      <c r="C474" s="24"/>
      <c r="D474" s="24"/>
      <c r="E474" s="85" t="s">
        <v>1484</v>
      </c>
      <c r="F474" s="85"/>
      <c r="G474" s="28">
        <v>1012.02</v>
      </c>
    </row>
    <row r="475" spans="1:7">
      <c r="A475" s="24"/>
      <c r="B475" s="24"/>
      <c r="C475" s="24"/>
      <c r="D475" s="24"/>
      <c r="E475" s="86"/>
      <c r="F475" s="86"/>
      <c r="G475" s="86"/>
    </row>
    <row r="476" spans="1:7">
      <c r="A476" s="76" t="s">
        <v>1666</v>
      </c>
      <c r="B476" s="76"/>
      <c r="C476" s="76"/>
      <c r="D476" s="76"/>
      <c r="E476" s="76"/>
      <c r="F476" s="76"/>
      <c r="G476" s="76"/>
    </row>
    <row r="477" spans="1:7">
      <c r="A477" s="77" t="s">
        <v>1510</v>
      </c>
      <c r="B477" s="77"/>
      <c r="C477" s="78" t="s">
        <v>14</v>
      </c>
      <c r="D477" s="78" t="s">
        <v>1450</v>
      </c>
      <c r="E477" s="78" t="s">
        <v>1451</v>
      </c>
      <c r="F477" s="78" t="s">
        <v>1452</v>
      </c>
      <c r="G477" s="78" t="s">
        <v>1453</v>
      </c>
    </row>
    <row r="478" spans="1:7" ht="23.4">
      <c r="A478" s="79" t="s">
        <v>1639</v>
      </c>
      <c r="B478" s="80" t="s">
        <v>1640</v>
      </c>
      <c r="C478" s="79" t="s">
        <v>5</v>
      </c>
      <c r="D478" s="79" t="s">
        <v>1516</v>
      </c>
      <c r="E478" s="81">
        <v>4.03</v>
      </c>
      <c r="F478" s="82">
        <v>141.94999999999999</v>
      </c>
      <c r="G478" s="82">
        <v>577.77</v>
      </c>
    </row>
    <row r="479" spans="1:7">
      <c r="A479" s="24"/>
      <c r="B479" s="24"/>
      <c r="C479" s="24"/>
      <c r="D479" s="24"/>
      <c r="E479" s="83" t="s">
        <v>1517</v>
      </c>
      <c r="F479" s="83"/>
      <c r="G479" s="84">
        <v>577.77</v>
      </c>
    </row>
    <row r="480" spans="1:7">
      <c r="A480" s="77" t="s">
        <v>1449</v>
      </c>
      <c r="B480" s="77"/>
      <c r="C480" s="78" t="s">
        <v>14</v>
      </c>
      <c r="D480" s="78" t="s">
        <v>1450</v>
      </c>
      <c r="E480" s="78" t="s">
        <v>1451</v>
      </c>
      <c r="F480" s="78" t="s">
        <v>1452</v>
      </c>
      <c r="G480" s="78" t="s">
        <v>1453</v>
      </c>
    </row>
    <row r="481" spans="1:7" ht="15.6">
      <c r="A481" s="79" t="s">
        <v>1641</v>
      </c>
      <c r="B481" s="80" t="s">
        <v>1642</v>
      </c>
      <c r="C481" s="79" t="s">
        <v>5</v>
      </c>
      <c r="D481" s="79" t="s">
        <v>95</v>
      </c>
      <c r="E481" s="81">
        <v>0.32800000000000001</v>
      </c>
      <c r="F481" s="82">
        <v>8.93</v>
      </c>
      <c r="G481" s="82">
        <v>2.95</v>
      </c>
    </row>
    <row r="482" spans="1:7" ht="23.4">
      <c r="A482" s="79" t="s">
        <v>1643</v>
      </c>
      <c r="B482" s="80" t="s">
        <v>1644</v>
      </c>
      <c r="C482" s="79" t="s">
        <v>5</v>
      </c>
      <c r="D482" s="79" t="s">
        <v>95</v>
      </c>
      <c r="E482" s="81">
        <v>0.32800000000000001</v>
      </c>
      <c r="F482" s="82">
        <v>34.85</v>
      </c>
      <c r="G482" s="82">
        <v>11.54</v>
      </c>
    </row>
    <row r="483" spans="1:7" ht="23.4">
      <c r="A483" s="79" t="s">
        <v>1647</v>
      </c>
      <c r="B483" s="80" t="s">
        <v>1648</v>
      </c>
      <c r="C483" s="79" t="s">
        <v>5</v>
      </c>
      <c r="D483" s="79" t="s">
        <v>38</v>
      </c>
      <c r="E483" s="81">
        <v>2.25</v>
      </c>
      <c r="F483" s="82">
        <v>49.14</v>
      </c>
      <c r="G483" s="82">
        <v>111.67</v>
      </c>
    </row>
    <row r="484" spans="1:7">
      <c r="A484" s="24"/>
      <c r="B484" s="24"/>
      <c r="C484" s="24"/>
      <c r="D484" s="24"/>
      <c r="E484" s="83" t="s">
        <v>1468</v>
      </c>
      <c r="F484" s="83"/>
      <c r="G484" s="84">
        <v>126.16</v>
      </c>
    </row>
    <row r="485" spans="1:7">
      <c r="A485" s="77" t="s">
        <v>1469</v>
      </c>
      <c r="B485" s="77"/>
      <c r="C485" s="78" t="s">
        <v>14</v>
      </c>
      <c r="D485" s="78" t="s">
        <v>1450</v>
      </c>
      <c r="E485" s="78" t="s">
        <v>1451</v>
      </c>
      <c r="F485" s="78" t="s">
        <v>1452</v>
      </c>
      <c r="G485" s="78" t="s">
        <v>1453</v>
      </c>
    </row>
    <row r="486" spans="1:7">
      <c r="A486" s="79" t="s">
        <v>1649</v>
      </c>
      <c r="B486" s="80" t="s">
        <v>1650</v>
      </c>
      <c r="C486" s="79" t="s">
        <v>5</v>
      </c>
      <c r="D486" s="79" t="s">
        <v>1472</v>
      </c>
      <c r="E486" s="81">
        <v>2.77</v>
      </c>
      <c r="F486" s="82">
        <v>24.8</v>
      </c>
      <c r="G486" s="82">
        <v>68.69</v>
      </c>
    </row>
    <row r="487" spans="1:7" ht="15.6">
      <c r="A487" s="79" t="s">
        <v>1475</v>
      </c>
      <c r="B487" s="80" t="s">
        <v>1476</v>
      </c>
      <c r="C487" s="79" t="s">
        <v>5</v>
      </c>
      <c r="D487" s="79" t="s">
        <v>1472</v>
      </c>
      <c r="E487" s="81">
        <v>0.312</v>
      </c>
      <c r="F487" s="82">
        <v>32.25</v>
      </c>
      <c r="G487" s="82">
        <v>10.16</v>
      </c>
    </row>
    <row r="488" spans="1:7" ht="15.6">
      <c r="A488" s="79" t="s">
        <v>1633</v>
      </c>
      <c r="B488" s="80" t="s">
        <v>1651</v>
      </c>
      <c r="C488" s="79" t="s">
        <v>5</v>
      </c>
      <c r="D488" s="79" t="s">
        <v>1472</v>
      </c>
      <c r="E488" s="81">
        <v>2.77</v>
      </c>
      <c r="F488" s="82">
        <v>32.03</v>
      </c>
      <c r="G488" s="82">
        <v>89.61</v>
      </c>
    </row>
    <row r="489" spans="1:7" ht="13.2" customHeight="1">
      <c r="A489" s="24"/>
      <c r="B489" s="24"/>
      <c r="C489" s="24"/>
      <c r="D489" s="24"/>
      <c r="E489" s="83" t="s">
        <v>1479</v>
      </c>
      <c r="F489" s="83"/>
      <c r="G489" s="84">
        <v>168.46</v>
      </c>
    </row>
    <row r="490" spans="1:7">
      <c r="A490" s="77" t="s">
        <v>1480</v>
      </c>
      <c r="B490" s="77"/>
      <c r="C490" s="78" t="s">
        <v>14</v>
      </c>
      <c r="D490" s="78" t="s">
        <v>1450</v>
      </c>
      <c r="E490" s="78" t="s">
        <v>1451</v>
      </c>
      <c r="F490" s="78" t="s">
        <v>1452</v>
      </c>
      <c r="G490" s="78" t="s">
        <v>1453</v>
      </c>
    </row>
    <row r="491" spans="1:7" ht="31.2">
      <c r="A491" s="79" t="s">
        <v>1652</v>
      </c>
      <c r="B491" s="80" t="s">
        <v>1653</v>
      </c>
      <c r="C491" s="79" t="s">
        <v>5</v>
      </c>
      <c r="D491" s="79" t="s">
        <v>24</v>
      </c>
      <c r="E491" s="81">
        <v>2</v>
      </c>
      <c r="F491" s="82">
        <v>34.049999999999997</v>
      </c>
      <c r="G491" s="82">
        <v>68.78</v>
      </c>
    </row>
    <row r="492" spans="1:7" ht="30" customHeight="1">
      <c r="A492" s="79" t="s">
        <v>1654</v>
      </c>
      <c r="B492" s="80" t="s">
        <v>1655</v>
      </c>
      <c r="C492" s="79" t="s">
        <v>5</v>
      </c>
      <c r="D492" s="79" t="s">
        <v>24</v>
      </c>
      <c r="E492" s="81">
        <v>2</v>
      </c>
      <c r="F492" s="82">
        <v>27.69</v>
      </c>
      <c r="G492" s="82">
        <v>55.93</v>
      </c>
    </row>
    <row r="493" spans="1:7">
      <c r="A493" s="24"/>
      <c r="B493" s="24"/>
      <c r="C493" s="24"/>
      <c r="D493" s="24"/>
      <c r="E493" s="83" t="s">
        <v>1483</v>
      </c>
      <c r="F493" s="83"/>
      <c r="G493" s="84">
        <v>124.71</v>
      </c>
    </row>
    <row r="494" spans="1:7">
      <c r="A494" s="24"/>
      <c r="B494" s="24"/>
      <c r="C494" s="24"/>
      <c r="D494" s="24"/>
      <c r="E494" s="85" t="s">
        <v>1484</v>
      </c>
      <c r="F494" s="85"/>
      <c r="G494" s="28">
        <v>997.1</v>
      </c>
    </row>
    <row r="495" spans="1:7">
      <c r="A495" s="24"/>
      <c r="B495" s="24"/>
      <c r="C495" s="24"/>
      <c r="D495" s="24"/>
      <c r="E495" s="86"/>
      <c r="F495" s="86"/>
      <c r="G495" s="86"/>
    </row>
    <row r="496" spans="1:7">
      <c r="A496" s="76" t="s">
        <v>1667</v>
      </c>
      <c r="B496" s="76"/>
      <c r="C496" s="76"/>
      <c r="D496" s="76"/>
      <c r="E496" s="76"/>
      <c r="F496" s="76"/>
      <c r="G496" s="76"/>
    </row>
    <row r="497" spans="1:7">
      <c r="A497" s="77" t="s">
        <v>1469</v>
      </c>
      <c r="B497" s="77"/>
      <c r="C497" s="78" t="s">
        <v>14</v>
      </c>
      <c r="D497" s="78" t="s">
        <v>1450</v>
      </c>
      <c r="E497" s="78" t="s">
        <v>1451</v>
      </c>
      <c r="F497" s="78" t="s">
        <v>1452</v>
      </c>
      <c r="G497" s="78" t="s">
        <v>1453</v>
      </c>
    </row>
    <row r="498" spans="1:7">
      <c r="A498" s="79" t="s">
        <v>1649</v>
      </c>
      <c r="B498" s="80" t="s">
        <v>1650</v>
      </c>
      <c r="C498" s="79" t="s">
        <v>5</v>
      </c>
      <c r="D498" s="79" t="s">
        <v>1472</v>
      </c>
      <c r="E498" s="81">
        <v>1.5</v>
      </c>
      <c r="F498" s="82">
        <v>24.8</v>
      </c>
      <c r="G498" s="82">
        <v>37.200000000000003</v>
      </c>
    </row>
    <row r="499" spans="1:7">
      <c r="A499" s="79" t="s">
        <v>1633</v>
      </c>
      <c r="B499" s="80" t="s">
        <v>1634</v>
      </c>
      <c r="C499" s="79" t="s">
        <v>5</v>
      </c>
      <c r="D499" s="79" t="s">
        <v>1472</v>
      </c>
      <c r="E499" s="81">
        <v>1.5</v>
      </c>
      <c r="F499" s="82">
        <v>32.03</v>
      </c>
      <c r="G499" s="82">
        <v>48.04</v>
      </c>
    </row>
    <row r="500" spans="1:7">
      <c r="A500" s="24"/>
      <c r="B500" s="24"/>
      <c r="C500" s="24"/>
      <c r="D500" s="24"/>
      <c r="E500" s="83" t="s">
        <v>1479</v>
      </c>
      <c r="F500" s="83"/>
      <c r="G500" s="84">
        <v>85.24</v>
      </c>
    </row>
    <row r="501" spans="1:7">
      <c r="A501" s="77" t="s">
        <v>1480</v>
      </c>
      <c r="B501" s="77"/>
      <c r="C501" s="78" t="s">
        <v>14</v>
      </c>
      <c r="D501" s="78" t="s">
        <v>1450</v>
      </c>
      <c r="E501" s="78" t="s">
        <v>1451</v>
      </c>
      <c r="F501" s="78" t="s">
        <v>1452</v>
      </c>
      <c r="G501" s="78" t="s">
        <v>1453</v>
      </c>
    </row>
    <row r="502" spans="1:7">
      <c r="A502" s="79" t="s">
        <v>1668</v>
      </c>
      <c r="B502" s="80" t="s">
        <v>1669</v>
      </c>
      <c r="C502" s="79" t="s">
        <v>1670</v>
      </c>
      <c r="D502" s="79" t="s">
        <v>24</v>
      </c>
      <c r="E502" s="81">
        <v>1</v>
      </c>
      <c r="F502" s="82">
        <v>194.13</v>
      </c>
      <c r="G502" s="82">
        <v>194.13</v>
      </c>
    </row>
    <row r="503" spans="1:7">
      <c r="A503" s="24"/>
      <c r="B503" s="24"/>
      <c r="C503" s="24"/>
      <c r="D503" s="24"/>
      <c r="E503" s="83" t="s">
        <v>1483</v>
      </c>
      <c r="F503" s="83"/>
      <c r="G503" s="84">
        <v>194.13</v>
      </c>
    </row>
    <row r="504" spans="1:7">
      <c r="A504" s="24"/>
      <c r="B504" s="24"/>
      <c r="C504" s="24"/>
      <c r="D504" s="24"/>
      <c r="E504" s="85" t="s">
        <v>1484</v>
      </c>
      <c r="F504" s="85"/>
      <c r="G504" s="28">
        <v>279.37</v>
      </c>
    </row>
    <row r="505" spans="1:7">
      <c r="A505" s="24"/>
      <c r="B505" s="24"/>
      <c r="C505" s="24"/>
      <c r="D505" s="24"/>
      <c r="E505" s="86"/>
      <c r="F505" s="86"/>
      <c r="G505" s="86"/>
    </row>
    <row r="506" spans="1:7">
      <c r="A506" s="76" t="s">
        <v>1671</v>
      </c>
      <c r="B506" s="76"/>
      <c r="C506" s="76"/>
      <c r="D506" s="76"/>
      <c r="E506" s="76"/>
      <c r="F506" s="76"/>
      <c r="G506" s="76"/>
    </row>
    <row r="507" spans="1:7">
      <c r="A507" s="77" t="s">
        <v>1449</v>
      </c>
      <c r="B507" s="77"/>
      <c r="C507" s="78" t="s">
        <v>14</v>
      </c>
      <c r="D507" s="78" t="s">
        <v>1450</v>
      </c>
      <c r="E507" s="78" t="s">
        <v>1451</v>
      </c>
      <c r="F507" s="78" t="s">
        <v>1452</v>
      </c>
      <c r="G507" s="78" t="s">
        <v>1453</v>
      </c>
    </row>
    <row r="508" spans="1:7" ht="15.6">
      <c r="A508" s="79" t="s">
        <v>1672</v>
      </c>
      <c r="B508" s="80" t="s">
        <v>1673</v>
      </c>
      <c r="C508" s="79" t="s">
        <v>1670</v>
      </c>
      <c r="D508" s="79" t="s">
        <v>24</v>
      </c>
      <c r="E508" s="81">
        <v>1.2</v>
      </c>
      <c r="F508" s="82">
        <v>846.89</v>
      </c>
      <c r="G508" s="82">
        <v>1016.26</v>
      </c>
    </row>
    <row r="509" spans="1:7">
      <c r="A509" s="24"/>
      <c r="B509" s="24"/>
      <c r="C509" s="24"/>
      <c r="D509" s="24"/>
      <c r="E509" s="83" t="s">
        <v>1468</v>
      </c>
      <c r="F509" s="83"/>
      <c r="G509" s="84">
        <v>1016.26</v>
      </c>
    </row>
    <row r="510" spans="1:7">
      <c r="A510" s="77" t="s">
        <v>1469</v>
      </c>
      <c r="B510" s="77"/>
      <c r="C510" s="78" t="s">
        <v>14</v>
      </c>
      <c r="D510" s="78" t="s">
        <v>1450</v>
      </c>
      <c r="E510" s="78" t="s">
        <v>1451</v>
      </c>
      <c r="F510" s="78" t="s">
        <v>1452</v>
      </c>
      <c r="G510" s="78" t="s">
        <v>1453</v>
      </c>
    </row>
    <row r="511" spans="1:7">
      <c r="A511" s="79" t="s">
        <v>1649</v>
      </c>
      <c r="B511" s="80" t="s">
        <v>1650</v>
      </c>
      <c r="C511" s="79" t="s">
        <v>5</v>
      </c>
      <c r="D511" s="79" t="s">
        <v>1472</v>
      </c>
      <c r="E511" s="81">
        <v>2.5</v>
      </c>
      <c r="F511" s="82">
        <v>24.8</v>
      </c>
      <c r="G511" s="82">
        <v>62</v>
      </c>
    </row>
    <row r="512" spans="1:7">
      <c r="A512" s="79" t="s">
        <v>1633</v>
      </c>
      <c r="B512" s="80" t="s">
        <v>1634</v>
      </c>
      <c r="C512" s="79" t="s">
        <v>5</v>
      </c>
      <c r="D512" s="79" t="s">
        <v>1472</v>
      </c>
      <c r="E512" s="81">
        <v>2.5</v>
      </c>
      <c r="F512" s="82">
        <v>32.03</v>
      </c>
      <c r="G512" s="82">
        <v>80.069999999999993</v>
      </c>
    </row>
    <row r="513" spans="1:7">
      <c r="A513" s="24"/>
      <c r="B513" s="24"/>
      <c r="C513" s="24"/>
      <c r="D513" s="24"/>
      <c r="E513" s="83" t="s">
        <v>1479</v>
      </c>
      <c r="F513" s="83"/>
      <c r="G513" s="84">
        <v>142.07</v>
      </c>
    </row>
    <row r="514" spans="1:7">
      <c r="A514" s="24"/>
      <c r="B514" s="24"/>
      <c r="C514" s="24"/>
      <c r="D514" s="24"/>
      <c r="E514" s="85" t="s">
        <v>1484</v>
      </c>
      <c r="F514" s="85"/>
      <c r="G514" s="28">
        <v>1158.33</v>
      </c>
    </row>
    <row r="515" spans="1:7">
      <c r="A515" s="24"/>
      <c r="B515" s="24"/>
      <c r="C515" s="24"/>
      <c r="D515" s="24"/>
      <c r="E515" s="86"/>
      <c r="F515" s="86"/>
      <c r="G515" s="86"/>
    </row>
    <row r="516" spans="1:7">
      <c r="A516" s="76" t="s">
        <v>1674</v>
      </c>
      <c r="B516" s="76"/>
      <c r="C516" s="76"/>
      <c r="D516" s="76"/>
      <c r="E516" s="76"/>
      <c r="F516" s="76"/>
      <c r="G516" s="76"/>
    </row>
    <row r="517" spans="1:7">
      <c r="A517" s="77" t="s">
        <v>1449</v>
      </c>
      <c r="B517" s="77"/>
      <c r="C517" s="78" t="s">
        <v>14</v>
      </c>
      <c r="D517" s="78" t="s">
        <v>1450</v>
      </c>
      <c r="E517" s="78" t="s">
        <v>1451</v>
      </c>
      <c r="F517" s="78" t="s">
        <v>1452</v>
      </c>
      <c r="G517" s="78" t="s">
        <v>1453</v>
      </c>
    </row>
    <row r="518" spans="1:7" ht="15.6">
      <c r="A518" s="79" t="s">
        <v>1672</v>
      </c>
      <c r="B518" s="80" t="s">
        <v>1673</v>
      </c>
      <c r="C518" s="79" t="s">
        <v>1670</v>
      </c>
      <c r="D518" s="79" t="s">
        <v>24</v>
      </c>
      <c r="E518" s="81">
        <v>1.2</v>
      </c>
      <c r="F518" s="82">
        <v>846.89</v>
      </c>
      <c r="G518" s="82">
        <v>1016.26</v>
      </c>
    </row>
    <row r="519" spans="1:7">
      <c r="A519" s="24"/>
      <c r="B519" s="24"/>
      <c r="C519" s="24"/>
      <c r="D519" s="24"/>
      <c r="E519" s="83" t="s">
        <v>1468</v>
      </c>
      <c r="F519" s="83"/>
      <c r="G519" s="84">
        <v>1016.26</v>
      </c>
    </row>
    <row r="520" spans="1:7">
      <c r="A520" s="77" t="s">
        <v>1469</v>
      </c>
      <c r="B520" s="77"/>
      <c r="C520" s="78" t="s">
        <v>14</v>
      </c>
      <c r="D520" s="78" t="s">
        <v>1450</v>
      </c>
      <c r="E520" s="78" t="s">
        <v>1451</v>
      </c>
      <c r="F520" s="78" t="s">
        <v>1452</v>
      </c>
      <c r="G520" s="78" t="s">
        <v>1453</v>
      </c>
    </row>
    <row r="521" spans="1:7">
      <c r="A521" s="79" t="s">
        <v>1649</v>
      </c>
      <c r="B521" s="80" t="s">
        <v>1650</v>
      </c>
      <c r="C521" s="79" t="s">
        <v>5</v>
      </c>
      <c r="D521" s="79" t="s">
        <v>1472</v>
      </c>
      <c r="E521" s="81">
        <v>2.5</v>
      </c>
      <c r="F521" s="82">
        <v>24.8</v>
      </c>
      <c r="G521" s="82">
        <v>62</v>
      </c>
    </row>
    <row r="522" spans="1:7">
      <c r="A522" s="79" t="s">
        <v>1633</v>
      </c>
      <c r="B522" s="80" t="s">
        <v>1634</v>
      </c>
      <c r="C522" s="79" t="s">
        <v>5</v>
      </c>
      <c r="D522" s="79" t="s">
        <v>1472</v>
      </c>
      <c r="E522" s="81">
        <v>2.5</v>
      </c>
      <c r="F522" s="82">
        <v>32.03</v>
      </c>
      <c r="G522" s="82">
        <v>80.069999999999993</v>
      </c>
    </row>
    <row r="523" spans="1:7">
      <c r="A523" s="24"/>
      <c r="B523" s="24"/>
      <c r="C523" s="24"/>
      <c r="D523" s="24"/>
      <c r="E523" s="83" t="s">
        <v>1479</v>
      </c>
      <c r="F523" s="83"/>
      <c r="G523" s="84">
        <v>142.07</v>
      </c>
    </row>
    <row r="524" spans="1:7">
      <c r="A524" s="24"/>
      <c r="B524" s="24"/>
      <c r="C524" s="24"/>
      <c r="D524" s="24"/>
      <c r="E524" s="85" t="s">
        <v>1484</v>
      </c>
      <c r="F524" s="85"/>
      <c r="G524" s="28">
        <v>1158.33</v>
      </c>
    </row>
    <row r="525" spans="1:7">
      <c r="A525" s="24"/>
      <c r="B525" s="24"/>
      <c r="C525" s="24"/>
      <c r="D525" s="24"/>
      <c r="E525" s="86"/>
      <c r="F525" s="86"/>
      <c r="G525" s="86"/>
    </row>
    <row r="526" spans="1:7">
      <c r="A526" s="76" t="s">
        <v>1675</v>
      </c>
      <c r="B526" s="76"/>
      <c r="C526" s="76"/>
      <c r="D526" s="76"/>
      <c r="E526" s="76"/>
      <c r="F526" s="76"/>
      <c r="G526" s="76"/>
    </row>
    <row r="527" spans="1:7">
      <c r="A527" s="77" t="s">
        <v>1449</v>
      </c>
      <c r="B527" s="77"/>
      <c r="C527" s="78" t="s">
        <v>14</v>
      </c>
      <c r="D527" s="78" t="s">
        <v>1450</v>
      </c>
      <c r="E527" s="78" t="s">
        <v>1451</v>
      </c>
      <c r="F527" s="78" t="s">
        <v>1452</v>
      </c>
      <c r="G527" s="78" t="s">
        <v>1453</v>
      </c>
    </row>
    <row r="528" spans="1:7" ht="15.6">
      <c r="A528" s="79" t="s">
        <v>1672</v>
      </c>
      <c r="B528" s="80" t="s">
        <v>1673</v>
      </c>
      <c r="C528" s="79" t="s">
        <v>1670</v>
      </c>
      <c r="D528" s="79" t="s">
        <v>24</v>
      </c>
      <c r="E528" s="81">
        <v>1.2</v>
      </c>
      <c r="F528" s="82">
        <v>846.89</v>
      </c>
      <c r="G528" s="82">
        <v>1016.26</v>
      </c>
    </row>
    <row r="529" spans="1:7">
      <c r="A529" s="24"/>
      <c r="B529" s="24"/>
      <c r="C529" s="24"/>
      <c r="D529" s="24"/>
      <c r="E529" s="83" t="s">
        <v>1468</v>
      </c>
      <c r="F529" s="83"/>
      <c r="G529" s="84">
        <v>1016.26</v>
      </c>
    </row>
    <row r="530" spans="1:7">
      <c r="A530" s="77" t="s">
        <v>1469</v>
      </c>
      <c r="B530" s="77"/>
      <c r="C530" s="78" t="s">
        <v>14</v>
      </c>
      <c r="D530" s="78" t="s">
        <v>1450</v>
      </c>
      <c r="E530" s="78" t="s">
        <v>1451</v>
      </c>
      <c r="F530" s="78" t="s">
        <v>1452</v>
      </c>
      <c r="G530" s="78" t="s">
        <v>1453</v>
      </c>
    </row>
    <row r="531" spans="1:7">
      <c r="A531" s="79" t="s">
        <v>1649</v>
      </c>
      <c r="B531" s="80" t="s">
        <v>1650</v>
      </c>
      <c r="C531" s="79" t="s">
        <v>5</v>
      </c>
      <c r="D531" s="79" t="s">
        <v>1472</v>
      </c>
      <c r="E531" s="81">
        <v>2.5</v>
      </c>
      <c r="F531" s="82">
        <v>24.8</v>
      </c>
      <c r="G531" s="82">
        <v>62</v>
      </c>
    </row>
    <row r="532" spans="1:7">
      <c r="A532" s="79" t="s">
        <v>1633</v>
      </c>
      <c r="B532" s="80" t="s">
        <v>1634</v>
      </c>
      <c r="C532" s="79" t="s">
        <v>5</v>
      </c>
      <c r="D532" s="79" t="s">
        <v>1472</v>
      </c>
      <c r="E532" s="81">
        <v>2.5</v>
      </c>
      <c r="F532" s="82">
        <v>32.03</v>
      </c>
      <c r="G532" s="82">
        <v>80.069999999999993</v>
      </c>
    </row>
    <row r="533" spans="1:7">
      <c r="A533" s="24"/>
      <c r="B533" s="24"/>
      <c r="C533" s="24"/>
      <c r="D533" s="24"/>
      <c r="E533" s="83" t="s">
        <v>1479</v>
      </c>
      <c r="F533" s="83"/>
      <c r="G533" s="84">
        <v>142.07</v>
      </c>
    </row>
    <row r="534" spans="1:7">
      <c r="A534" s="24"/>
      <c r="B534" s="24"/>
      <c r="C534" s="24"/>
      <c r="D534" s="24"/>
      <c r="E534" s="85" t="s">
        <v>1484</v>
      </c>
      <c r="F534" s="85"/>
      <c r="G534" s="28">
        <v>1158.33</v>
      </c>
    </row>
    <row r="535" spans="1:7">
      <c r="A535" s="24"/>
      <c r="B535" s="24"/>
      <c r="C535" s="24"/>
      <c r="D535" s="24"/>
      <c r="E535" s="86"/>
      <c r="F535" s="86"/>
      <c r="G535" s="86"/>
    </row>
    <row r="536" spans="1:7">
      <c r="A536" s="76" t="s">
        <v>1676</v>
      </c>
      <c r="B536" s="76"/>
      <c r="C536" s="76"/>
      <c r="D536" s="76"/>
      <c r="E536" s="76"/>
      <c r="F536" s="76"/>
      <c r="G536" s="76"/>
    </row>
    <row r="537" spans="1:7">
      <c r="A537" s="77" t="s">
        <v>1449</v>
      </c>
      <c r="B537" s="77"/>
      <c r="C537" s="78" t="s">
        <v>14</v>
      </c>
      <c r="D537" s="78" t="s">
        <v>1450</v>
      </c>
      <c r="E537" s="78" t="s">
        <v>1451</v>
      </c>
      <c r="F537" s="78" t="s">
        <v>1452</v>
      </c>
      <c r="G537" s="78" t="s">
        <v>1453</v>
      </c>
    </row>
    <row r="538" spans="1:7" ht="15.6">
      <c r="A538" s="79" t="s">
        <v>1677</v>
      </c>
      <c r="B538" s="80" t="s">
        <v>1678</v>
      </c>
      <c r="C538" s="79" t="s">
        <v>5</v>
      </c>
      <c r="D538" s="79" t="s">
        <v>31</v>
      </c>
      <c r="E538" s="81">
        <v>1</v>
      </c>
      <c r="F538" s="82">
        <v>1.57</v>
      </c>
      <c r="G538" s="82">
        <v>1.57</v>
      </c>
    </row>
    <row r="539" spans="1:7" ht="39">
      <c r="A539" s="79" t="s">
        <v>1679</v>
      </c>
      <c r="B539" s="80" t="s">
        <v>1680</v>
      </c>
      <c r="C539" s="79" t="s">
        <v>5</v>
      </c>
      <c r="D539" s="79" t="s">
        <v>24</v>
      </c>
      <c r="E539" s="81">
        <v>1.06</v>
      </c>
      <c r="F539" s="82">
        <v>186.4</v>
      </c>
      <c r="G539" s="82">
        <v>197.58</v>
      </c>
    </row>
    <row r="540" spans="1:7">
      <c r="A540" s="24"/>
      <c r="B540" s="24"/>
      <c r="C540" s="24"/>
      <c r="D540" s="24"/>
      <c r="E540" s="83" t="s">
        <v>1468</v>
      </c>
      <c r="F540" s="83"/>
      <c r="G540" s="84">
        <v>199.15</v>
      </c>
    </row>
    <row r="541" spans="1:7">
      <c r="A541" s="77" t="s">
        <v>1469</v>
      </c>
      <c r="B541" s="77"/>
      <c r="C541" s="78" t="s">
        <v>14</v>
      </c>
      <c r="D541" s="78" t="s">
        <v>1450</v>
      </c>
      <c r="E541" s="78" t="s">
        <v>1451</v>
      </c>
      <c r="F541" s="78" t="s">
        <v>1452</v>
      </c>
      <c r="G541" s="78" t="s">
        <v>1453</v>
      </c>
    </row>
    <row r="542" spans="1:7">
      <c r="A542" s="79" t="s">
        <v>1681</v>
      </c>
      <c r="B542" s="80" t="s">
        <v>1682</v>
      </c>
      <c r="C542" s="79" t="s">
        <v>5</v>
      </c>
      <c r="D542" s="79" t="s">
        <v>1472</v>
      </c>
      <c r="E542" s="81">
        <v>0.22</v>
      </c>
      <c r="F542" s="82">
        <v>31.81</v>
      </c>
      <c r="G542" s="82">
        <v>6.99</v>
      </c>
    </row>
    <row r="543" spans="1:7">
      <c r="A543" s="79" t="s">
        <v>1477</v>
      </c>
      <c r="B543" s="80" t="s">
        <v>1552</v>
      </c>
      <c r="C543" s="79" t="s">
        <v>5</v>
      </c>
      <c r="D543" s="79" t="s">
        <v>1472</v>
      </c>
      <c r="E543" s="81">
        <v>0.22</v>
      </c>
      <c r="F543" s="82">
        <v>24.06</v>
      </c>
      <c r="G543" s="82">
        <v>5.29</v>
      </c>
    </row>
    <row r="544" spans="1:7">
      <c r="A544" s="24"/>
      <c r="B544" s="24"/>
      <c r="C544" s="24"/>
      <c r="D544" s="24"/>
      <c r="E544" s="83" t="s">
        <v>1479</v>
      </c>
      <c r="F544" s="83"/>
      <c r="G544" s="84">
        <v>12.28</v>
      </c>
    </row>
    <row r="545" spans="1:7">
      <c r="A545" s="24"/>
      <c r="B545" s="24"/>
      <c r="C545" s="24"/>
      <c r="D545" s="24"/>
      <c r="E545" s="85" t="s">
        <v>1484</v>
      </c>
      <c r="F545" s="85"/>
      <c r="G545" s="28">
        <v>211.43</v>
      </c>
    </row>
    <row r="546" spans="1:7">
      <c r="A546" s="24"/>
      <c r="B546" s="24"/>
      <c r="C546" s="24"/>
      <c r="D546" s="24"/>
      <c r="E546" s="86"/>
      <c r="F546" s="86"/>
      <c r="G546" s="86"/>
    </row>
    <row r="547" spans="1:7">
      <c r="A547" s="76" t="s">
        <v>1683</v>
      </c>
      <c r="B547" s="76"/>
      <c r="C547" s="76"/>
      <c r="D547" s="76"/>
      <c r="E547" s="76"/>
      <c r="F547" s="76"/>
      <c r="G547" s="76"/>
    </row>
    <row r="548" spans="1:7">
      <c r="A548" s="77" t="s">
        <v>1510</v>
      </c>
      <c r="B548" s="77"/>
      <c r="C548" s="78" t="s">
        <v>14</v>
      </c>
      <c r="D548" s="78" t="s">
        <v>1450</v>
      </c>
      <c r="E548" s="78" t="s">
        <v>1451</v>
      </c>
      <c r="F548" s="78" t="s">
        <v>1452</v>
      </c>
      <c r="G548" s="78" t="s">
        <v>1453</v>
      </c>
    </row>
    <row r="549" spans="1:7" ht="23.4">
      <c r="A549" s="79" t="s">
        <v>1684</v>
      </c>
      <c r="B549" s="80" t="s">
        <v>1685</v>
      </c>
      <c r="C549" s="79" t="s">
        <v>5</v>
      </c>
      <c r="D549" s="79" t="s">
        <v>1513</v>
      </c>
      <c r="E549" s="81">
        <v>1.83E-2</v>
      </c>
      <c r="F549" s="82">
        <v>36.14</v>
      </c>
      <c r="G549" s="82">
        <v>0.66</v>
      </c>
    </row>
    <row r="550" spans="1:7" ht="23.4">
      <c r="A550" s="79" t="s">
        <v>1686</v>
      </c>
      <c r="B550" s="80" t="s">
        <v>1687</v>
      </c>
      <c r="C550" s="79" t="s">
        <v>5</v>
      </c>
      <c r="D550" s="79" t="s">
        <v>1516</v>
      </c>
      <c r="E550" s="81">
        <v>1.32E-2</v>
      </c>
      <c r="F550" s="82">
        <v>37.32</v>
      </c>
      <c r="G550" s="82">
        <v>0.49</v>
      </c>
    </row>
    <row r="551" spans="1:7">
      <c r="A551" s="24"/>
      <c r="B551" s="24"/>
      <c r="C551" s="24"/>
      <c r="D551" s="24"/>
      <c r="E551" s="83" t="s">
        <v>1517</v>
      </c>
      <c r="F551" s="83"/>
      <c r="G551" s="84">
        <v>1.1499999999999999</v>
      </c>
    </row>
    <row r="552" spans="1:7">
      <c r="A552" s="77" t="s">
        <v>1449</v>
      </c>
      <c r="B552" s="77"/>
      <c r="C552" s="78" t="s">
        <v>14</v>
      </c>
      <c r="D552" s="78" t="s">
        <v>1450</v>
      </c>
      <c r="E552" s="78" t="s">
        <v>1451</v>
      </c>
      <c r="F552" s="78" t="s">
        <v>1452</v>
      </c>
      <c r="G552" s="78" t="s">
        <v>1453</v>
      </c>
    </row>
    <row r="553" spans="1:7">
      <c r="A553" s="79" t="s">
        <v>1688</v>
      </c>
      <c r="B553" s="80" t="s">
        <v>1689</v>
      </c>
      <c r="C553" s="79" t="s">
        <v>5</v>
      </c>
      <c r="D553" s="79" t="s">
        <v>95</v>
      </c>
      <c r="E553" s="81">
        <v>8.0000000000000002E-3</v>
      </c>
      <c r="F553" s="82">
        <v>17.45</v>
      </c>
      <c r="G553" s="82">
        <v>0.13</v>
      </c>
    </row>
    <row r="554" spans="1:7" ht="15.6">
      <c r="A554" s="79" t="s">
        <v>1690</v>
      </c>
      <c r="B554" s="80" t="s">
        <v>1691</v>
      </c>
      <c r="C554" s="79" t="s">
        <v>5</v>
      </c>
      <c r="D554" s="79" t="s">
        <v>95</v>
      </c>
      <c r="E554" s="81">
        <v>1.6000000000000001E-3</v>
      </c>
      <c r="F554" s="82">
        <v>99.45</v>
      </c>
      <c r="G554" s="82">
        <v>0.15</v>
      </c>
    </row>
    <row r="555" spans="1:7" ht="15.6">
      <c r="A555" s="79" t="s">
        <v>1692</v>
      </c>
      <c r="B555" s="80" t="s">
        <v>1693</v>
      </c>
      <c r="C555" s="79" t="s">
        <v>5</v>
      </c>
      <c r="D555" s="79" t="s">
        <v>38</v>
      </c>
      <c r="E555" s="81">
        <v>1.05</v>
      </c>
      <c r="F555" s="82">
        <v>26.8</v>
      </c>
      <c r="G555" s="82">
        <v>28.14</v>
      </c>
    </row>
    <row r="556" spans="1:7" ht="15.6">
      <c r="A556" s="79" t="s">
        <v>1594</v>
      </c>
      <c r="B556" s="80" t="s">
        <v>1595</v>
      </c>
      <c r="C556" s="79" t="s">
        <v>5</v>
      </c>
      <c r="D556" s="79" t="s">
        <v>1596</v>
      </c>
      <c r="E556" s="81">
        <v>0.21099999999999999</v>
      </c>
      <c r="F556" s="82">
        <v>32.18</v>
      </c>
      <c r="G556" s="82">
        <v>6.78</v>
      </c>
    </row>
    <row r="557" spans="1:7">
      <c r="A557" s="79" t="s">
        <v>1694</v>
      </c>
      <c r="B557" s="80" t="s">
        <v>1695</v>
      </c>
      <c r="C557" s="79" t="s">
        <v>5</v>
      </c>
      <c r="D557" s="79" t="s">
        <v>95</v>
      </c>
      <c r="E557" s="81">
        <v>5.8999999999999997E-2</v>
      </c>
      <c r="F557" s="82">
        <v>172.51</v>
      </c>
      <c r="G557" s="82">
        <v>10.17</v>
      </c>
    </row>
    <row r="558" spans="1:7">
      <c r="A558" s="24"/>
      <c r="B558" s="24"/>
      <c r="C558" s="24"/>
      <c r="D558" s="24"/>
      <c r="E558" s="83" t="s">
        <v>1468</v>
      </c>
      <c r="F558" s="83"/>
      <c r="G558" s="84">
        <v>45.37</v>
      </c>
    </row>
    <row r="559" spans="1:7">
      <c r="A559" s="77" t="s">
        <v>1469</v>
      </c>
      <c r="B559" s="77"/>
      <c r="C559" s="78" t="s">
        <v>14</v>
      </c>
      <c r="D559" s="78" t="s">
        <v>1450</v>
      </c>
      <c r="E559" s="78" t="s">
        <v>1451</v>
      </c>
      <c r="F559" s="78" t="s">
        <v>1452</v>
      </c>
      <c r="G559" s="78" t="s">
        <v>1453</v>
      </c>
    </row>
    <row r="560" spans="1:7">
      <c r="A560" s="79" t="s">
        <v>1477</v>
      </c>
      <c r="B560" s="80" t="s">
        <v>1552</v>
      </c>
      <c r="C560" s="79" t="s">
        <v>5</v>
      </c>
      <c r="D560" s="79" t="s">
        <v>1472</v>
      </c>
      <c r="E560" s="81">
        <v>0.23899999999999999</v>
      </c>
      <c r="F560" s="82">
        <v>24.06</v>
      </c>
      <c r="G560" s="82">
        <v>5.75</v>
      </c>
    </row>
    <row r="561" spans="1:7">
      <c r="A561" s="79" t="s">
        <v>1696</v>
      </c>
      <c r="B561" s="80" t="s">
        <v>1697</v>
      </c>
      <c r="C561" s="79" t="s">
        <v>5</v>
      </c>
      <c r="D561" s="79" t="s">
        <v>1472</v>
      </c>
      <c r="E561" s="81">
        <v>0.14499999999999999</v>
      </c>
      <c r="F561" s="82">
        <v>31.52</v>
      </c>
      <c r="G561" s="82">
        <v>4.57</v>
      </c>
    </row>
    <row r="562" spans="1:7">
      <c r="A562" s="24"/>
      <c r="B562" s="24"/>
      <c r="C562" s="24"/>
      <c r="D562" s="24"/>
      <c r="E562" s="83" t="s">
        <v>1479</v>
      </c>
      <c r="F562" s="83"/>
      <c r="G562" s="84">
        <v>10.32</v>
      </c>
    </row>
    <row r="563" spans="1:7">
      <c r="A563" s="24"/>
      <c r="B563" s="24"/>
      <c r="C563" s="24"/>
      <c r="D563" s="24"/>
      <c r="E563" s="85" t="s">
        <v>1484</v>
      </c>
      <c r="F563" s="85"/>
      <c r="G563" s="28">
        <v>56.84</v>
      </c>
    </row>
    <row r="564" spans="1:7">
      <c r="A564" s="24"/>
      <c r="B564" s="24"/>
      <c r="C564" s="24"/>
      <c r="D564" s="24"/>
      <c r="E564" s="86"/>
      <c r="F564" s="86"/>
      <c r="G564" s="86"/>
    </row>
    <row r="565" spans="1:7">
      <c r="A565" s="76" t="s">
        <v>1698</v>
      </c>
      <c r="B565" s="76"/>
      <c r="C565" s="76"/>
      <c r="D565" s="76"/>
      <c r="E565" s="76"/>
      <c r="F565" s="76"/>
      <c r="G565" s="76"/>
    </row>
    <row r="566" spans="1:7">
      <c r="A566" s="77" t="s">
        <v>1510</v>
      </c>
      <c r="B566" s="77"/>
      <c r="C566" s="78" t="s">
        <v>14</v>
      </c>
      <c r="D566" s="78" t="s">
        <v>1450</v>
      </c>
      <c r="E566" s="78" t="s">
        <v>1451</v>
      </c>
      <c r="F566" s="78" t="s">
        <v>1452</v>
      </c>
      <c r="G566" s="78" t="s">
        <v>1453</v>
      </c>
    </row>
    <row r="567" spans="1:7" ht="23.4">
      <c r="A567" s="79" t="s">
        <v>1684</v>
      </c>
      <c r="B567" s="80" t="s">
        <v>1685</v>
      </c>
      <c r="C567" s="79" t="s">
        <v>5</v>
      </c>
      <c r="D567" s="79" t="s">
        <v>1513</v>
      </c>
      <c r="E567" s="81">
        <v>1.83E-2</v>
      </c>
      <c r="F567" s="82">
        <v>36.14</v>
      </c>
      <c r="G567" s="82">
        <v>0.66</v>
      </c>
    </row>
    <row r="568" spans="1:7" ht="23.4">
      <c r="A568" s="79" t="s">
        <v>1686</v>
      </c>
      <c r="B568" s="80" t="s">
        <v>1687</v>
      </c>
      <c r="C568" s="79" t="s">
        <v>5</v>
      </c>
      <c r="D568" s="79" t="s">
        <v>1516</v>
      </c>
      <c r="E568" s="81">
        <v>1.32E-2</v>
      </c>
      <c r="F568" s="82">
        <v>37.32</v>
      </c>
      <c r="G568" s="82">
        <v>0.49</v>
      </c>
    </row>
    <row r="569" spans="1:7">
      <c r="A569" s="24"/>
      <c r="B569" s="24"/>
      <c r="C569" s="24"/>
      <c r="D569" s="24"/>
      <c r="E569" s="83" t="s">
        <v>1517</v>
      </c>
      <c r="F569" s="83"/>
      <c r="G569" s="84">
        <v>1.1499999999999999</v>
      </c>
    </row>
    <row r="570" spans="1:7">
      <c r="A570" s="77" t="s">
        <v>1449</v>
      </c>
      <c r="B570" s="77"/>
      <c r="C570" s="78" t="s">
        <v>14</v>
      </c>
      <c r="D570" s="78" t="s">
        <v>1450</v>
      </c>
      <c r="E570" s="78" t="s">
        <v>1451</v>
      </c>
      <c r="F570" s="78" t="s">
        <v>1452</v>
      </c>
      <c r="G570" s="78" t="s">
        <v>1453</v>
      </c>
    </row>
    <row r="571" spans="1:7">
      <c r="A571" s="79" t="s">
        <v>1688</v>
      </c>
      <c r="B571" s="80" t="s">
        <v>1689</v>
      </c>
      <c r="C571" s="79" t="s">
        <v>5</v>
      </c>
      <c r="D571" s="79" t="s">
        <v>95</v>
      </c>
      <c r="E571" s="81">
        <v>8.0000000000000002E-3</v>
      </c>
      <c r="F571" s="82">
        <v>17.45</v>
      </c>
      <c r="G571" s="82">
        <v>0.13</v>
      </c>
    </row>
    <row r="572" spans="1:7" ht="15.6">
      <c r="A572" s="79" t="s">
        <v>1690</v>
      </c>
      <c r="B572" s="80" t="s">
        <v>1691</v>
      </c>
      <c r="C572" s="79" t="s">
        <v>5</v>
      </c>
      <c r="D572" s="79" t="s">
        <v>95</v>
      </c>
      <c r="E572" s="81">
        <v>1.6000000000000001E-3</v>
      </c>
      <c r="F572" s="82">
        <v>99.45</v>
      </c>
      <c r="G572" s="82">
        <v>0.15</v>
      </c>
    </row>
    <row r="573" spans="1:7" ht="15.6">
      <c r="A573" s="79" t="s">
        <v>1692</v>
      </c>
      <c r="B573" s="80" t="s">
        <v>1693</v>
      </c>
      <c r="C573" s="79" t="s">
        <v>5</v>
      </c>
      <c r="D573" s="79" t="s">
        <v>38</v>
      </c>
      <c r="E573" s="81">
        <v>1.05</v>
      </c>
      <c r="F573" s="82">
        <v>26.8</v>
      </c>
      <c r="G573" s="82">
        <v>28.14</v>
      </c>
    </row>
    <row r="574" spans="1:7" ht="15.6">
      <c r="A574" s="79" t="s">
        <v>1594</v>
      </c>
      <c r="B574" s="80" t="s">
        <v>1595</v>
      </c>
      <c r="C574" s="79" t="s">
        <v>5</v>
      </c>
      <c r="D574" s="79" t="s">
        <v>1596</v>
      </c>
      <c r="E574" s="81">
        <v>0.21099999999999999</v>
      </c>
      <c r="F574" s="82">
        <v>32.18</v>
      </c>
      <c r="G574" s="82">
        <v>6.78</v>
      </c>
    </row>
    <row r="575" spans="1:7">
      <c r="A575" s="79" t="s">
        <v>1694</v>
      </c>
      <c r="B575" s="80" t="s">
        <v>1695</v>
      </c>
      <c r="C575" s="79" t="s">
        <v>5</v>
      </c>
      <c r="D575" s="79" t="s">
        <v>95</v>
      </c>
      <c r="E575" s="81">
        <v>5.8999999999999997E-2</v>
      </c>
      <c r="F575" s="82">
        <v>172.51</v>
      </c>
      <c r="G575" s="82">
        <v>10.17</v>
      </c>
    </row>
    <row r="576" spans="1:7">
      <c r="A576" s="24"/>
      <c r="B576" s="24"/>
      <c r="C576" s="24"/>
      <c r="D576" s="24"/>
      <c r="E576" s="83" t="s">
        <v>1468</v>
      </c>
      <c r="F576" s="83"/>
      <c r="G576" s="84">
        <v>45.37</v>
      </c>
    </row>
    <row r="577" spans="1:7">
      <c r="A577" s="77" t="s">
        <v>1469</v>
      </c>
      <c r="B577" s="77"/>
      <c r="C577" s="78" t="s">
        <v>14</v>
      </c>
      <c r="D577" s="78" t="s">
        <v>1450</v>
      </c>
      <c r="E577" s="78" t="s">
        <v>1451</v>
      </c>
      <c r="F577" s="78" t="s">
        <v>1452</v>
      </c>
      <c r="G577" s="78" t="s">
        <v>1453</v>
      </c>
    </row>
    <row r="578" spans="1:7">
      <c r="A578" s="79" t="s">
        <v>1477</v>
      </c>
      <c r="B578" s="80" t="s">
        <v>1552</v>
      </c>
      <c r="C578" s="79" t="s">
        <v>5</v>
      </c>
      <c r="D578" s="79" t="s">
        <v>1472</v>
      </c>
      <c r="E578" s="81">
        <v>0.23899999999999999</v>
      </c>
      <c r="F578" s="82">
        <v>24.06</v>
      </c>
      <c r="G578" s="82">
        <v>5.75</v>
      </c>
    </row>
    <row r="579" spans="1:7">
      <c r="A579" s="79" t="s">
        <v>1696</v>
      </c>
      <c r="B579" s="80" t="s">
        <v>1697</v>
      </c>
      <c r="C579" s="79" t="s">
        <v>5</v>
      </c>
      <c r="D579" s="79" t="s">
        <v>1472</v>
      </c>
      <c r="E579" s="81">
        <v>0.14499999999999999</v>
      </c>
      <c r="F579" s="82">
        <v>31.52</v>
      </c>
      <c r="G579" s="82">
        <v>4.57</v>
      </c>
    </row>
    <row r="580" spans="1:7">
      <c r="A580" s="24"/>
      <c r="B580" s="24"/>
      <c r="C580" s="24"/>
      <c r="D580" s="24"/>
      <c r="E580" s="83" t="s">
        <v>1479</v>
      </c>
      <c r="F580" s="83"/>
      <c r="G580" s="84">
        <v>10.32</v>
      </c>
    </row>
    <row r="581" spans="1:7">
      <c r="A581" s="24"/>
      <c r="B581" s="24"/>
      <c r="C581" s="24"/>
      <c r="D581" s="24"/>
      <c r="E581" s="85" t="s">
        <v>1484</v>
      </c>
      <c r="F581" s="85"/>
      <c r="G581" s="28">
        <v>56.84</v>
      </c>
    </row>
    <row r="582" spans="1:7">
      <c r="A582" s="24"/>
      <c r="B582" s="24"/>
      <c r="C582" s="24"/>
      <c r="D582" s="24"/>
      <c r="E582" s="86"/>
      <c r="F582" s="86"/>
      <c r="G582" s="86"/>
    </row>
    <row r="583" spans="1:7">
      <c r="A583" s="76" t="s">
        <v>1699</v>
      </c>
      <c r="B583" s="76"/>
      <c r="C583" s="76"/>
      <c r="D583" s="76"/>
      <c r="E583" s="76"/>
      <c r="F583" s="76"/>
      <c r="G583" s="76"/>
    </row>
    <row r="584" spans="1:7">
      <c r="A584" s="77" t="s">
        <v>1510</v>
      </c>
      <c r="B584" s="77"/>
      <c r="C584" s="78" t="s">
        <v>14</v>
      </c>
      <c r="D584" s="78" t="s">
        <v>1450</v>
      </c>
      <c r="E584" s="78" t="s">
        <v>1451</v>
      </c>
      <c r="F584" s="78" t="s">
        <v>1452</v>
      </c>
      <c r="G584" s="78" t="s">
        <v>1453</v>
      </c>
    </row>
    <row r="585" spans="1:7" ht="23.4">
      <c r="A585" s="79" t="s">
        <v>1684</v>
      </c>
      <c r="B585" s="80" t="s">
        <v>1685</v>
      </c>
      <c r="C585" s="79" t="s">
        <v>5</v>
      </c>
      <c r="D585" s="79" t="s">
        <v>1513</v>
      </c>
      <c r="E585" s="81">
        <v>1.83E-2</v>
      </c>
      <c r="F585" s="82">
        <v>36.14</v>
      </c>
      <c r="G585" s="82">
        <v>0.66</v>
      </c>
    </row>
    <row r="586" spans="1:7" ht="23.4">
      <c r="A586" s="79" t="s">
        <v>1686</v>
      </c>
      <c r="B586" s="80" t="s">
        <v>1687</v>
      </c>
      <c r="C586" s="79" t="s">
        <v>5</v>
      </c>
      <c r="D586" s="79" t="s">
        <v>1516</v>
      </c>
      <c r="E586" s="81">
        <v>1.32E-2</v>
      </c>
      <c r="F586" s="82">
        <v>37.32</v>
      </c>
      <c r="G586" s="82">
        <v>0.49</v>
      </c>
    </row>
    <row r="587" spans="1:7">
      <c r="A587" s="24"/>
      <c r="B587" s="24"/>
      <c r="C587" s="24"/>
      <c r="D587" s="24"/>
      <c r="E587" s="83" t="s">
        <v>1517</v>
      </c>
      <c r="F587" s="83"/>
      <c r="G587" s="84">
        <v>1.1499999999999999</v>
      </c>
    </row>
    <row r="588" spans="1:7">
      <c r="A588" s="77" t="s">
        <v>1449</v>
      </c>
      <c r="B588" s="77"/>
      <c r="C588" s="78" t="s">
        <v>14</v>
      </c>
      <c r="D588" s="78" t="s">
        <v>1450</v>
      </c>
      <c r="E588" s="78" t="s">
        <v>1451</v>
      </c>
      <c r="F588" s="78" t="s">
        <v>1452</v>
      </c>
      <c r="G588" s="78" t="s">
        <v>1453</v>
      </c>
    </row>
    <row r="589" spans="1:7">
      <c r="A589" s="79" t="s">
        <v>1688</v>
      </c>
      <c r="B589" s="80" t="s">
        <v>1689</v>
      </c>
      <c r="C589" s="79" t="s">
        <v>5</v>
      </c>
      <c r="D589" s="79" t="s">
        <v>95</v>
      </c>
      <c r="E589" s="81">
        <v>8.0000000000000002E-3</v>
      </c>
      <c r="F589" s="82">
        <v>17.45</v>
      </c>
      <c r="G589" s="82">
        <v>0.13</v>
      </c>
    </row>
    <row r="590" spans="1:7" ht="15.6">
      <c r="A590" s="79" t="s">
        <v>1690</v>
      </c>
      <c r="B590" s="80" t="s">
        <v>1691</v>
      </c>
      <c r="C590" s="79" t="s">
        <v>5</v>
      </c>
      <c r="D590" s="79" t="s">
        <v>95</v>
      </c>
      <c r="E590" s="81">
        <v>1.6000000000000001E-3</v>
      </c>
      <c r="F590" s="82">
        <v>99.45</v>
      </c>
      <c r="G590" s="82">
        <v>0.15</v>
      </c>
    </row>
    <row r="591" spans="1:7" ht="15.6">
      <c r="A591" s="79" t="s">
        <v>1692</v>
      </c>
      <c r="B591" s="80" t="s">
        <v>1693</v>
      </c>
      <c r="C591" s="79" t="s">
        <v>5</v>
      </c>
      <c r="D591" s="79" t="s">
        <v>38</v>
      </c>
      <c r="E591" s="81">
        <v>1.05</v>
      </c>
      <c r="F591" s="82">
        <v>26.8</v>
      </c>
      <c r="G591" s="82">
        <v>28.14</v>
      </c>
    </row>
    <row r="592" spans="1:7" ht="15.6">
      <c r="A592" s="79" t="s">
        <v>1594</v>
      </c>
      <c r="B592" s="80" t="s">
        <v>1595</v>
      </c>
      <c r="C592" s="79" t="s">
        <v>5</v>
      </c>
      <c r="D592" s="79" t="s">
        <v>1596</v>
      </c>
      <c r="E592" s="81">
        <v>0.21099999999999999</v>
      </c>
      <c r="F592" s="82">
        <v>32.18</v>
      </c>
      <c r="G592" s="82">
        <v>6.78</v>
      </c>
    </row>
    <row r="593" spans="1:7">
      <c r="A593" s="79" t="s">
        <v>1694</v>
      </c>
      <c r="B593" s="80" t="s">
        <v>1695</v>
      </c>
      <c r="C593" s="79" t="s">
        <v>5</v>
      </c>
      <c r="D593" s="79" t="s">
        <v>95</v>
      </c>
      <c r="E593" s="81">
        <v>5.8999999999999997E-2</v>
      </c>
      <c r="F593" s="82">
        <v>172.51</v>
      </c>
      <c r="G593" s="82">
        <v>10.17</v>
      </c>
    </row>
    <row r="594" spans="1:7">
      <c r="A594" s="24"/>
      <c r="B594" s="24"/>
      <c r="C594" s="24"/>
      <c r="D594" s="24"/>
      <c r="E594" s="83" t="s">
        <v>1468</v>
      </c>
      <c r="F594" s="83"/>
      <c r="G594" s="84">
        <v>45.37</v>
      </c>
    </row>
    <row r="595" spans="1:7">
      <c r="A595" s="77" t="s">
        <v>1469</v>
      </c>
      <c r="B595" s="77"/>
      <c r="C595" s="78" t="s">
        <v>14</v>
      </c>
      <c r="D595" s="78" t="s">
        <v>1450</v>
      </c>
      <c r="E595" s="78" t="s">
        <v>1451</v>
      </c>
      <c r="F595" s="78" t="s">
        <v>1452</v>
      </c>
      <c r="G595" s="78" t="s">
        <v>1453</v>
      </c>
    </row>
    <row r="596" spans="1:7">
      <c r="A596" s="79" t="s">
        <v>1477</v>
      </c>
      <c r="B596" s="80" t="s">
        <v>1552</v>
      </c>
      <c r="C596" s="79" t="s">
        <v>5</v>
      </c>
      <c r="D596" s="79" t="s">
        <v>1472</v>
      </c>
      <c r="E596" s="81">
        <v>0.23899999999999999</v>
      </c>
      <c r="F596" s="82">
        <v>24.06</v>
      </c>
      <c r="G596" s="82">
        <v>5.75</v>
      </c>
    </row>
    <row r="597" spans="1:7">
      <c r="A597" s="79" t="s">
        <v>1696</v>
      </c>
      <c r="B597" s="80" t="s">
        <v>1697</v>
      </c>
      <c r="C597" s="79" t="s">
        <v>5</v>
      </c>
      <c r="D597" s="79" t="s">
        <v>1472</v>
      </c>
      <c r="E597" s="81">
        <v>0.14499999999999999</v>
      </c>
      <c r="F597" s="82">
        <v>31.52</v>
      </c>
      <c r="G597" s="82">
        <v>4.57</v>
      </c>
    </row>
    <row r="598" spans="1:7">
      <c r="A598" s="24"/>
      <c r="B598" s="24"/>
      <c r="C598" s="24"/>
      <c r="D598" s="24"/>
      <c r="E598" s="83" t="s">
        <v>1479</v>
      </c>
      <c r="F598" s="83"/>
      <c r="G598" s="84">
        <v>10.32</v>
      </c>
    </row>
    <row r="599" spans="1:7">
      <c r="A599" s="24"/>
      <c r="B599" s="24"/>
      <c r="C599" s="24"/>
      <c r="D599" s="24"/>
      <c r="E599" s="85" t="s">
        <v>1484</v>
      </c>
      <c r="F599" s="85"/>
      <c r="G599" s="28">
        <v>56.84</v>
      </c>
    </row>
    <row r="600" spans="1:7">
      <c r="A600" s="24"/>
      <c r="B600" s="24"/>
      <c r="C600" s="24"/>
      <c r="D600" s="24"/>
      <c r="E600" s="86"/>
      <c r="F600" s="86"/>
      <c r="G600" s="86"/>
    </row>
    <row r="601" spans="1:7">
      <c r="A601" s="76" t="s">
        <v>1700</v>
      </c>
      <c r="B601" s="76"/>
      <c r="C601" s="76"/>
      <c r="D601" s="76"/>
      <c r="E601" s="76"/>
      <c r="F601" s="76"/>
      <c r="G601" s="76"/>
    </row>
    <row r="602" spans="1:7">
      <c r="A602" s="77" t="s">
        <v>1510</v>
      </c>
      <c r="B602" s="77"/>
      <c r="C602" s="78" t="s">
        <v>14</v>
      </c>
      <c r="D602" s="78" t="s">
        <v>1450</v>
      </c>
      <c r="E602" s="78" t="s">
        <v>1451</v>
      </c>
      <c r="F602" s="78" t="s">
        <v>1452</v>
      </c>
      <c r="G602" s="78" t="s">
        <v>1453</v>
      </c>
    </row>
    <row r="603" spans="1:7" ht="23.4">
      <c r="A603" s="79" t="s">
        <v>1684</v>
      </c>
      <c r="B603" s="80" t="s">
        <v>1685</v>
      </c>
      <c r="C603" s="79" t="s">
        <v>5</v>
      </c>
      <c r="D603" s="79" t="s">
        <v>1513</v>
      </c>
      <c r="E603" s="81">
        <v>1.83E-2</v>
      </c>
      <c r="F603" s="82">
        <v>36.14</v>
      </c>
      <c r="G603" s="82">
        <v>0.66</v>
      </c>
    </row>
    <row r="604" spans="1:7" ht="23.4">
      <c r="A604" s="79" t="s">
        <v>1686</v>
      </c>
      <c r="B604" s="80" t="s">
        <v>1687</v>
      </c>
      <c r="C604" s="79" t="s">
        <v>5</v>
      </c>
      <c r="D604" s="79" t="s">
        <v>1516</v>
      </c>
      <c r="E604" s="81">
        <v>1.32E-2</v>
      </c>
      <c r="F604" s="82">
        <v>37.32</v>
      </c>
      <c r="G604" s="82">
        <v>0.49</v>
      </c>
    </row>
    <row r="605" spans="1:7">
      <c r="A605" s="24"/>
      <c r="B605" s="24"/>
      <c r="C605" s="24"/>
      <c r="D605" s="24"/>
      <c r="E605" s="83" t="s">
        <v>1517</v>
      </c>
      <c r="F605" s="83"/>
      <c r="G605" s="84">
        <v>1.1499999999999999</v>
      </c>
    </row>
    <row r="606" spans="1:7">
      <c r="A606" s="77" t="s">
        <v>1449</v>
      </c>
      <c r="B606" s="77"/>
      <c r="C606" s="78" t="s">
        <v>14</v>
      </c>
      <c r="D606" s="78" t="s">
        <v>1450</v>
      </c>
      <c r="E606" s="78" t="s">
        <v>1451</v>
      </c>
      <c r="F606" s="78" t="s">
        <v>1452</v>
      </c>
      <c r="G606" s="78" t="s">
        <v>1453</v>
      </c>
    </row>
    <row r="607" spans="1:7">
      <c r="A607" s="79" t="s">
        <v>1688</v>
      </c>
      <c r="B607" s="80" t="s">
        <v>1689</v>
      </c>
      <c r="C607" s="79" t="s">
        <v>5</v>
      </c>
      <c r="D607" s="79" t="s">
        <v>95</v>
      </c>
      <c r="E607" s="81">
        <v>6.0000000000000001E-3</v>
      </c>
      <c r="F607" s="82">
        <v>17.45</v>
      </c>
      <c r="G607" s="82">
        <v>0.1</v>
      </c>
    </row>
    <row r="608" spans="1:7" ht="15.6">
      <c r="A608" s="79" t="s">
        <v>1690</v>
      </c>
      <c r="B608" s="80" t="s">
        <v>1691</v>
      </c>
      <c r="C608" s="79" t="s">
        <v>5</v>
      </c>
      <c r="D608" s="79" t="s">
        <v>95</v>
      </c>
      <c r="E608" s="81">
        <v>1.1999999999999999E-3</v>
      </c>
      <c r="F608" s="82">
        <v>99.45</v>
      </c>
      <c r="G608" s="82">
        <v>0.11</v>
      </c>
    </row>
    <row r="609" spans="1:7" ht="15.6">
      <c r="A609" s="79" t="s">
        <v>1701</v>
      </c>
      <c r="B609" s="80" t="s">
        <v>1702</v>
      </c>
      <c r="C609" s="79" t="s">
        <v>5</v>
      </c>
      <c r="D609" s="79" t="s">
        <v>38</v>
      </c>
      <c r="E609" s="81">
        <v>1.05</v>
      </c>
      <c r="F609" s="82">
        <v>24.98</v>
      </c>
      <c r="G609" s="82">
        <v>26.22</v>
      </c>
    </row>
    <row r="610" spans="1:7" ht="15.6">
      <c r="A610" s="79" t="s">
        <v>1594</v>
      </c>
      <c r="B610" s="80" t="s">
        <v>1595</v>
      </c>
      <c r="C610" s="79" t="s">
        <v>5</v>
      </c>
      <c r="D610" s="79" t="s">
        <v>1596</v>
      </c>
      <c r="E610" s="81">
        <v>0.19800000000000001</v>
      </c>
      <c r="F610" s="82">
        <v>32.18</v>
      </c>
      <c r="G610" s="82">
        <v>6.37</v>
      </c>
    </row>
    <row r="611" spans="1:7">
      <c r="A611" s="79" t="s">
        <v>1694</v>
      </c>
      <c r="B611" s="80" t="s">
        <v>1695</v>
      </c>
      <c r="C611" s="79" t="s">
        <v>5</v>
      </c>
      <c r="D611" s="79" t="s">
        <v>95</v>
      </c>
      <c r="E611" s="81">
        <v>4.4999999999999998E-2</v>
      </c>
      <c r="F611" s="82">
        <v>172.51</v>
      </c>
      <c r="G611" s="82">
        <v>7.76</v>
      </c>
    </row>
    <row r="612" spans="1:7">
      <c r="A612" s="24"/>
      <c r="B612" s="24"/>
      <c r="C612" s="24"/>
      <c r="D612" s="24"/>
      <c r="E612" s="83" t="s">
        <v>1468</v>
      </c>
      <c r="F612" s="83"/>
      <c r="G612" s="84">
        <v>40.56</v>
      </c>
    </row>
    <row r="613" spans="1:7">
      <c r="A613" s="77" t="s">
        <v>1469</v>
      </c>
      <c r="B613" s="77"/>
      <c r="C613" s="78" t="s">
        <v>14</v>
      </c>
      <c r="D613" s="78" t="s">
        <v>1450</v>
      </c>
      <c r="E613" s="78" t="s">
        <v>1451</v>
      </c>
      <c r="F613" s="78" t="s">
        <v>1452</v>
      </c>
      <c r="G613" s="78" t="s">
        <v>1453</v>
      </c>
    </row>
    <row r="614" spans="1:7">
      <c r="A614" s="79" t="s">
        <v>1477</v>
      </c>
      <c r="B614" s="80" t="s">
        <v>1552</v>
      </c>
      <c r="C614" s="79" t="s">
        <v>5</v>
      </c>
      <c r="D614" s="79" t="s">
        <v>1472</v>
      </c>
      <c r="E614" s="81">
        <v>0.20699999999999999</v>
      </c>
      <c r="F614" s="82">
        <v>24.06</v>
      </c>
      <c r="G614" s="82">
        <v>4.9800000000000004</v>
      </c>
    </row>
    <row r="615" spans="1:7">
      <c r="A615" s="79" t="s">
        <v>1696</v>
      </c>
      <c r="B615" s="80" t="s">
        <v>1697</v>
      </c>
      <c r="C615" s="79" t="s">
        <v>5</v>
      </c>
      <c r="D615" s="79" t="s">
        <v>1472</v>
      </c>
      <c r="E615" s="81">
        <v>0.112</v>
      </c>
      <c r="F615" s="82">
        <v>31.52</v>
      </c>
      <c r="G615" s="82">
        <v>3.53</v>
      </c>
    </row>
    <row r="616" spans="1:7">
      <c r="A616" s="24"/>
      <c r="B616" s="24"/>
      <c r="C616" s="24"/>
      <c r="D616" s="24"/>
      <c r="E616" s="83" t="s">
        <v>1479</v>
      </c>
      <c r="F616" s="83"/>
      <c r="G616" s="84">
        <v>8.51</v>
      </c>
    </row>
    <row r="617" spans="1:7">
      <c r="A617" s="24"/>
      <c r="B617" s="24"/>
      <c r="C617" s="24"/>
      <c r="D617" s="24"/>
      <c r="E617" s="85" t="s">
        <v>1484</v>
      </c>
      <c r="F617" s="85"/>
      <c r="G617" s="28">
        <v>50.22</v>
      </c>
    </row>
    <row r="618" spans="1:7">
      <c r="A618" s="24"/>
      <c r="B618" s="24"/>
      <c r="C618" s="24"/>
      <c r="D618" s="24"/>
      <c r="E618" s="86"/>
      <c r="F618" s="86"/>
      <c r="G618" s="86"/>
    </row>
    <row r="619" spans="1:7">
      <c r="A619" s="76" t="s">
        <v>1703</v>
      </c>
      <c r="B619" s="76"/>
      <c r="C619" s="76"/>
      <c r="D619" s="76"/>
      <c r="E619" s="76"/>
      <c r="F619" s="76"/>
      <c r="G619" s="76"/>
    </row>
    <row r="620" spans="1:7">
      <c r="A620" s="77" t="s">
        <v>1449</v>
      </c>
      <c r="B620" s="77"/>
      <c r="C620" s="78" t="s">
        <v>14</v>
      </c>
      <c r="D620" s="78" t="s">
        <v>1450</v>
      </c>
      <c r="E620" s="78" t="s">
        <v>1451</v>
      </c>
      <c r="F620" s="78" t="s">
        <v>1452</v>
      </c>
      <c r="G620" s="78" t="s">
        <v>1453</v>
      </c>
    </row>
    <row r="621" spans="1:7" ht="31.2">
      <c r="A621" s="79" t="s">
        <v>1704</v>
      </c>
      <c r="B621" s="80" t="s">
        <v>1705</v>
      </c>
      <c r="C621" s="79" t="s">
        <v>5</v>
      </c>
      <c r="D621" s="79" t="s">
        <v>95</v>
      </c>
      <c r="E621" s="81">
        <v>1.5</v>
      </c>
      <c r="F621" s="82">
        <v>20</v>
      </c>
      <c r="G621" s="82">
        <v>30</v>
      </c>
    </row>
    <row r="622" spans="1:7">
      <c r="A622" s="24"/>
      <c r="B622" s="24"/>
      <c r="C622" s="24"/>
      <c r="D622" s="24"/>
      <c r="E622" s="83" t="s">
        <v>1468</v>
      </c>
      <c r="F622" s="83"/>
      <c r="G622" s="84">
        <v>30</v>
      </c>
    </row>
    <row r="623" spans="1:7">
      <c r="A623" s="77" t="s">
        <v>1469</v>
      </c>
      <c r="B623" s="77"/>
      <c r="C623" s="78" t="s">
        <v>14</v>
      </c>
      <c r="D623" s="78" t="s">
        <v>1450</v>
      </c>
      <c r="E623" s="78" t="s">
        <v>1451</v>
      </c>
      <c r="F623" s="78" t="s">
        <v>1452</v>
      </c>
      <c r="G623" s="78" t="s">
        <v>1453</v>
      </c>
    </row>
    <row r="624" spans="1:7">
      <c r="A624" s="79" t="s">
        <v>1706</v>
      </c>
      <c r="B624" s="80" t="s">
        <v>1707</v>
      </c>
      <c r="C624" s="79" t="s">
        <v>5</v>
      </c>
      <c r="D624" s="79" t="s">
        <v>1472</v>
      </c>
      <c r="E624" s="81">
        <v>9.69E-2</v>
      </c>
      <c r="F624" s="82">
        <v>25.56</v>
      </c>
      <c r="G624" s="82">
        <v>2.4700000000000002</v>
      </c>
    </row>
    <row r="625" spans="1:7">
      <c r="A625" s="79" t="s">
        <v>1708</v>
      </c>
      <c r="B625" s="80" t="s">
        <v>1709</v>
      </c>
      <c r="C625" s="79" t="s">
        <v>5</v>
      </c>
      <c r="D625" s="79" t="s">
        <v>1472</v>
      </c>
      <c r="E625" s="81">
        <v>0.4299</v>
      </c>
      <c r="F625" s="82">
        <v>33.68</v>
      </c>
      <c r="G625" s="82">
        <v>14.47</v>
      </c>
    </row>
    <row r="626" spans="1:7">
      <c r="A626" s="24"/>
      <c r="B626" s="24"/>
      <c r="C626" s="24"/>
      <c r="D626" s="24"/>
      <c r="E626" s="83" t="s">
        <v>1479</v>
      </c>
      <c r="F626" s="83"/>
      <c r="G626" s="84">
        <v>16.940000000000001</v>
      </c>
    </row>
    <row r="627" spans="1:7">
      <c r="A627" s="24"/>
      <c r="B627" s="24"/>
      <c r="C627" s="24"/>
      <c r="D627" s="24"/>
      <c r="E627" s="85" t="s">
        <v>1484</v>
      </c>
      <c r="F627" s="85"/>
      <c r="G627" s="28">
        <v>46.94</v>
      </c>
    </row>
    <row r="628" spans="1:7">
      <c r="A628" s="24"/>
      <c r="B628" s="24"/>
      <c r="C628" s="24"/>
      <c r="D628" s="24"/>
      <c r="E628" s="86"/>
      <c r="F628" s="86"/>
      <c r="G628" s="86"/>
    </row>
    <row r="629" spans="1:7">
      <c r="A629" s="76" t="s">
        <v>1710</v>
      </c>
      <c r="B629" s="76"/>
      <c r="C629" s="76"/>
      <c r="D629" s="76"/>
      <c r="E629" s="76"/>
      <c r="F629" s="76"/>
      <c r="G629" s="76"/>
    </row>
    <row r="630" spans="1:7">
      <c r="A630" s="77" t="s">
        <v>1449</v>
      </c>
      <c r="B630" s="77"/>
      <c r="C630" s="78" t="s">
        <v>14</v>
      </c>
      <c r="D630" s="78" t="s">
        <v>1450</v>
      </c>
      <c r="E630" s="78" t="s">
        <v>1451</v>
      </c>
      <c r="F630" s="78" t="s">
        <v>1452</v>
      </c>
      <c r="G630" s="78" t="s">
        <v>1453</v>
      </c>
    </row>
    <row r="631" spans="1:7" ht="31.2">
      <c r="A631" s="79" t="s">
        <v>1704</v>
      </c>
      <c r="B631" s="80" t="s">
        <v>1705</v>
      </c>
      <c r="C631" s="79" t="s">
        <v>5</v>
      </c>
      <c r="D631" s="79" t="s">
        <v>95</v>
      </c>
      <c r="E631" s="81">
        <v>1.5</v>
      </c>
      <c r="F631" s="82">
        <v>20</v>
      </c>
      <c r="G631" s="82">
        <v>30</v>
      </c>
    </row>
    <row r="632" spans="1:7">
      <c r="A632" s="24"/>
      <c r="B632" s="24"/>
      <c r="C632" s="24"/>
      <c r="D632" s="24"/>
      <c r="E632" s="83" t="s">
        <v>1468</v>
      </c>
      <c r="F632" s="83"/>
      <c r="G632" s="84">
        <v>30</v>
      </c>
    </row>
    <row r="633" spans="1:7">
      <c r="A633" s="77" t="s">
        <v>1469</v>
      </c>
      <c r="B633" s="77"/>
      <c r="C633" s="78" t="s">
        <v>14</v>
      </c>
      <c r="D633" s="78" t="s">
        <v>1450</v>
      </c>
      <c r="E633" s="78" t="s">
        <v>1451</v>
      </c>
      <c r="F633" s="78" t="s">
        <v>1452</v>
      </c>
      <c r="G633" s="78" t="s">
        <v>1453</v>
      </c>
    </row>
    <row r="634" spans="1:7">
      <c r="A634" s="79" t="s">
        <v>1706</v>
      </c>
      <c r="B634" s="80" t="s">
        <v>1707</v>
      </c>
      <c r="C634" s="79" t="s">
        <v>5</v>
      </c>
      <c r="D634" s="79" t="s">
        <v>1472</v>
      </c>
      <c r="E634" s="81">
        <v>9.69E-2</v>
      </c>
      <c r="F634" s="82">
        <v>25.56</v>
      </c>
      <c r="G634" s="82">
        <v>2.4700000000000002</v>
      </c>
    </row>
    <row r="635" spans="1:7">
      <c r="A635" s="79" t="s">
        <v>1708</v>
      </c>
      <c r="B635" s="80" t="s">
        <v>1709</v>
      </c>
      <c r="C635" s="79" t="s">
        <v>5</v>
      </c>
      <c r="D635" s="79" t="s">
        <v>1472</v>
      </c>
      <c r="E635" s="81">
        <v>0.4299</v>
      </c>
      <c r="F635" s="82">
        <v>33.68</v>
      </c>
      <c r="G635" s="82">
        <v>14.47</v>
      </c>
    </row>
    <row r="636" spans="1:7">
      <c r="A636" s="24"/>
      <c r="B636" s="24"/>
      <c r="C636" s="24"/>
      <c r="D636" s="24"/>
      <c r="E636" s="83" t="s">
        <v>1479</v>
      </c>
      <c r="F636" s="83"/>
      <c r="G636" s="84">
        <v>16.940000000000001</v>
      </c>
    </row>
    <row r="637" spans="1:7">
      <c r="A637" s="24"/>
      <c r="B637" s="24"/>
      <c r="C637" s="24"/>
      <c r="D637" s="24"/>
      <c r="E637" s="85" t="s">
        <v>1484</v>
      </c>
      <c r="F637" s="85"/>
      <c r="G637" s="28">
        <v>46.94</v>
      </c>
    </row>
    <row r="638" spans="1:7">
      <c r="A638" s="24"/>
      <c r="B638" s="24"/>
      <c r="C638" s="24"/>
      <c r="D638" s="24"/>
      <c r="E638" s="86"/>
      <c r="F638" s="86"/>
      <c r="G638" s="86"/>
    </row>
    <row r="639" spans="1:7">
      <c r="A639" s="76" t="s">
        <v>1711</v>
      </c>
      <c r="B639" s="76"/>
      <c r="C639" s="76"/>
      <c r="D639" s="76"/>
      <c r="E639" s="76"/>
      <c r="F639" s="76"/>
      <c r="G639" s="76"/>
    </row>
    <row r="640" spans="1:7">
      <c r="A640" s="77" t="s">
        <v>1449</v>
      </c>
      <c r="B640" s="77"/>
      <c r="C640" s="78" t="s">
        <v>14</v>
      </c>
      <c r="D640" s="78" t="s">
        <v>1450</v>
      </c>
      <c r="E640" s="78" t="s">
        <v>1451</v>
      </c>
      <c r="F640" s="78" t="s">
        <v>1452</v>
      </c>
      <c r="G640" s="78" t="s">
        <v>1453</v>
      </c>
    </row>
    <row r="641" spans="1:7">
      <c r="A641" s="79" t="s">
        <v>1712</v>
      </c>
      <c r="B641" s="80" t="s">
        <v>1713</v>
      </c>
      <c r="C641" s="79" t="s">
        <v>5</v>
      </c>
      <c r="D641" s="79" t="s">
        <v>95</v>
      </c>
      <c r="E641" s="81">
        <v>4.91</v>
      </c>
      <c r="F641" s="82">
        <v>0.85</v>
      </c>
      <c r="G641" s="82">
        <v>4.17</v>
      </c>
    </row>
    <row r="642" spans="1:7">
      <c r="A642" s="79" t="s">
        <v>1714</v>
      </c>
      <c r="B642" s="80" t="s">
        <v>1715</v>
      </c>
      <c r="C642" s="79" t="s">
        <v>5</v>
      </c>
      <c r="D642" s="79" t="s">
        <v>95</v>
      </c>
      <c r="E642" s="81">
        <v>0.54859999999999998</v>
      </c>
      <c r="F642" s="82">
        <v>4.99</v>
      </c>
      <c r="G642" s="82">
        <v>2.73</v>
      </c>
    </row>
    <row r="643" spans="1:7" ht="15.6">
      <c r="A643" s="79" t="s">
        <v>1716</v>
      </c>
      <c r="B643" s="80" t="s">
        <v>1717</v>
      </c>
      <c r="C643" s="79" t="s">
        <v>5</v>
      </c>
      <c r="D643" s="79" t="s">
        <v>24</v>
      </c>
      <c r="E643" s="81">
        <v>1.0618000000000001</v>
      </c>
      <c r="F643" s="82">
        <v>24.45</v>
      </c>
      <c r="G643" s="82">
        <v>25.96</v>
      </c>
    </row>
    <row r="644" spans="1:7">
      <c r="A644" s="24"/>
      <c r="B644" s="24"/>
      <c r="C644" s="24"/>
      <c r="D644" s="24"/>
      <c r="E644" s="83" t="s">
        <v>1468</v>
      </c>
      <c r="F644" s="83"/>
      <c r="G644" s="84">
        <v>32.86</v>
      </c>
    </row>
    <row r="645" spans="1:7">
      <c r="A645" s="77" t="s">
        <v>1469</v>
      </c>
      <c r="B645" s="77"/>
      <c r="C645" s="78" t="s">
        <v>14</v>
      </c>
      <c r="D645" s="78" t="s">
        <v>1450</v>
      </c>
      <c r="E645" s="78" t="s">
        <v>1451</v>
      </c>
      <c r="F645" s="78" t="s">
        <v>1452</v>
      </c>
      <c r="G645" s="78" t="s">
        <v>1453</v>
      </c>
    </row>
    <row r="646" spans="1:7" ht="15.6">
      <c r="A646" s="79" t="s">
        <v>1718</v>
      </c>
      <c r="B646" s="80" t="s">
        <v>1719</v>
      </c>
      <c r="C646" s="79" t="s">
        <v>5</v>
      </c>
      <c r="D646" s="79" t="s">
        <v>1472</v>
      </c>
      <c r="E646" s="81">
        <v>0.6794</v>
      </c>
      <c r="F646" s="82">
        <v>32.1</v>
      </c>
      <c r="G646" s="82">
        <v>21.8</v>
      </c>
    </row>
    <row r="647" spans="1:7">
      <c r="A647" s="79" t="s">
        <v>1477</v>
      </c>
      <c r="B647" s="80" t="s">
        <v>1552</v>
      </c>
      <c r="C647" s="79" t="s">
        <v>5</v>
      </c>
      <c r="D647" s="79" t="s">
        <v>1472</v>
      </c>
      <c r="E647" s="81">
        <v>0.30890000000000001</v>
      </c>
      <c r="F647" s="82">
        <v>24.06</v>
      </c>
      <c r="G647" s="82">
        <v>7.43</v>
      </c>
    </row>
    <row r="648" spans="1:7">
      <c r="A648" s="24"/>
      <c r="B648" s="24"/>
      <c r="C648" s="24"/>
      <c r="D648" s="24"/>
      <c r="E648" s="83" t="s">
        <v>1479</v>
      </c>
      <c r="F648" s="83"/>
      <c r="G648" s="84">
        <v>29.23</v>
      </c>
    </row>
    <row r="649" spans="1:7">
      <c r="A649" s="24"/>
      <c r="B649" s="24"/>
      <c r="C649" s="24"/>
      <c r="D649" s="24"/>
      <c r="E649" s="85" t="s">
        <v>1484</v>
      </c>
      <c r="F649" s="85"/>
      <c r="G649" s="28">
        <v>62.09</v>
      </c>
    </row>
    <row r="650" spans="1:7">
      <c r="A650" s="24"/>
      <c r="B650" s="24"/>
      <c r="C650" s="24"/>
      <c r="D650" s="24"/>
      <c r="E650" s="86"/>
      <c r="F650" s="86"/>
      <c r="G650" s="86"/>
    </row>
    <row r="651" spans="1:7">
      <c r="A651" s="76" t="s">
        <v>1720</v>
      </c>
      <c r="B651" s="76"/>
      <c r="C651" s="76"/>
      <c r="D651" s="76"/>
      <c r="E651" s="76"/>
      <c r="F651" s="76"/>
      <c r="G651" s="76"/>
    </row>
    <row r="652" spans="1:7">
      <c r="A652" s="77" t="s">
        <v>1449</v>
      </c>
      <c r="B652" s="77"/>
      <c r="C652" s="78" t="s">
        <v>14</v>
      </c>
      <c r="D652" s="78" t="s">
        <v>1450</v>
      </c>
      <c r="E652" s="78" t="s">
        <v>1451</v>
      </c>
      <c r="F652" s="78" t="s">
        <v>1452</v>
      </c>
      <c r="G652" s="78" t="s">
        <v>1453</v>
      </c>
    </row>
    <row r="653" spans="1:7">
      <c r="A653" s="79" t="s">
        <v>1712</v>
      </c>
      <c r="B653" s="80" t="s">
        <v>1713</v>
      </c>
      <c r="C653" s="79" t="s">
        <v>5</v>
      </c>
      <c r="D653" s="79" t="s">
        <v>95</v>
      </c>
      <c r="E653" s="81">
        <v>4.91</v>
      </c>
      <c r="F653" s="82">
        <v>0.85</v>
      </c>
      <c r="G653" s="82">
        <v>4.17</v>
      </c>
    </row>
    <row r="654" spans="1:7">
      <c r="A654" s="79" t="s">
        <v>1714</v>
      </c>
      <c r="B654" s="80" t="s">
        <v>1715</v>
      </c>
      <c r="C654" s="79" t="s">
        <v>5</v>
      </c>
      <c r="D654" s="79" t="s">
        <v>95</v>
      </c>
      <c r="E654" s="81">
        <v>0.54859999999999998</v>
      </c>
      <c r="F654" s="82">
        <v>4.99</v>
      </c>
      <c r="G654" s="82">
        <v>2.73</v>
      </c>
    </row>
    <row r="655" spans="1:7" ht="15.6">
      <c r="A655" s="79" t="s">
        <v>1716</v>
      </c>
      <c r="B655" s="80" t="s">
        <v>1717</v>
      </c>
      <c r="C655" s="79" t="s">
        <v>5</v>
      </c>
      <c r="D655" s="79" t="s">
        <v>24</v>
      </c>
      <c r="E655" s="81">
        <v>1.0618000000000001</v>
      </c>
      <c r="F655" s="82">
        <v>24.45</v>
      </c>
      <c r="G655" s="82">
        <v>25.96</v>
      </c>
    </row>
    <row r="656" spans="1:7">
      <c r="A656" s="24"/>
      <c r="B656" s="24"/>
      <c r="C656" s="24"/>
      <c r="D656" s="24"/>
      <c r="E656" s="83" t="s">
        <v>1468</v>
      </c>
      <c r="F656" s="83"/>
      <c r="G656" s="84">
        <v>32.86</v>
      </c>
    </row>
    <row r="657" spans="1:7">
      <c r="A657" s="77" t="s">
        <v>1469</v>
      </c>
      <c r="B657" s="77"/>
      <c r="C657" s="78" t="s">
        <v>14</v>
      </c>
      <c r="D657" s="78" t="s">
        <v>1450</v>
      </c>
      <c r="E657" s="78" t="s">
        <v>1451</v>
      </c>
      <c r="F657" s="78" t="s">
        <v>1452</v>
      </c>
      <c r="G657" s="78" t="s">
        <v>1453</v>
      </c>
    </row>
    <row r="658" spans="1:7" ht="15.6">
      <c r="A658" s="79" t="s">
        <v>1718</v>
      </c>
      <c r="B658" s="80" t="s">
        <v>1719</v>
      </c>
      <c r="C658" s="79" t="s">
        <v>5</v>
      </c>
      <c r="D658" s="79" t="s">
        <v>1472</v>
      </c>
      <c r="E658" s="81">
        <v>0.6794</v>
      </c>
      <c r="F658" s="82">
        <v>32.1</v>
      </c>
      <c r="G658" s="82">
        <v>21.8</v>
      </c>
    </row>
    <row r="659" spans="1:7">
      <c r="A659" s="79" t="s">
        <v>1477</v>
      </c>
      <c r="B659" s="80" t="s">
        <v>1552</v>
      </c>
      <c r="C659" s="79" t="s">
        <v>5</v>
      </c>
      <c r="D659" s="79" t="s">
        <v>1472</v>
      </c>
      <c r="E659" s="81">
        <v>0.30890000000000001</v>
      </c>
      <c r="F659" s="82">
        <v>24.06</v>
      </c>
      <c r="G659" s="82">
        <v>7.43</v>
      </c>
    </row>
    <row r="660" spans="1:7">
      <c r="A660" s="24"/>
      <c r="B660" s="24"/>
      <c r="C660" s="24"/>
      <c r="D660" s="24"/>
      <c r="E660" s="83" t="s">
        <v>1479</v>
      </c>
      <c r="F660" s="83"/>
      <c r="G660" s="84">
        <v>29.23</v>
      </c>
    </row>
    <row r="661" spans="1:7">
      <c r="A661" s="24"/>
      <c r="B661" s="24"/>
      <c r="C661" s="24"/>
      <c r="D661" s="24"/>
      <c r="E661" s="85" t="s">
        <v>1484</v>
      </c>
      <c r="F661" s="85"/>
      <c r="G661" s="28">
        <v>62.09</v>
      </c>
    </row>
    <row r="662" spans="1:7">
      <c r="A662" s="24"/>
      <c r="B662" s="24"/>
      <c r="C662" s="24"/>
      <c r="D662" s="24"/>
      <c r="E662" s="86"/>
      <c r="F662" s="86"/>
      <c r="G662" s="86"/>
    </row>
    <row r="663" spans="1:7">
      <c r="A663" s="76" t="s">
        <v>1721</v>
      </c>
      <c r="B663" s="76"/>
      <c r="C663" s="76"/>
      <c r="D663" s="76"/>
      <c r="E663" s="76"/>
      <c r="F663" s="76"/>
      <c r="G663" s="76"/>
    </row>
    <row r="664" spans="1:7">
      <c r="A664" s="77" t="s">
        <v>1449</v>
      </c>
      <c r="B664" s="77"/>
      <c r="C664" s="78" t="s">
        <v>14</v>
      </c>
      <c r="D664" s="78" t="s">
        <v>1450</v>
      </c>
      <c r="E664" s="78" t="s">
        <v>1451</v>
      </c>
      <c r="F664" s="78" t="s">
        <v>1452</v>
      </c>
      <c r="G664" s="78" t="s">
        <v>1453</v>
      </c>
    </row>
    <row r="665" spans="1:7">
      <c r="A665" s="79" t="s">
        <v>1712</v>
      </c>
      <c r="B665" s="80" t="s">
        <v>1713</v>
      </c>
      <c r="C665" s="79" t="s">
        <v>5</v>
      </c>
      <c r="D665" s="79" t="s">
        <v>95</v>
      </c>
      <c r="E665" s="81">
        <v>4.91</v>
      </c>
      <c r="F665" s="82">
        <v>0.85</v>
      </c>
      <c r="G665" s="82">
        <v>4.17</v>
      </c>
    </row>
    <row r="666" spans="1:7">
      <c r="A666" s="79" t="s">
        <v>1714</v>
      </c>
      <c r="B666" s="80" t="s">
        <v>1715</v>
      </c>
      <c r="C666" s="79" t="s">
        <v>5</v>
      </c>
      <c r="D666" s="79" t="s">
        <v>95</v>
      </c>
      <c r="E666" s="81">
        <v>0.54859999999999998</v>
      </c>
      <c r="F666" s="82">
        <v>4.99</v>
      </c>
      <c r="G666" s="82">
        <v>2.73</v>
      </c>
    </row>
    <row r="667" spans="1:7" ht="15.6">
      <c r="A667" s="79" t="s">
        <v>1716</v>
      </c>
      <c r="B667" s="80" t="s">
        <v>1717</v>
      </c>
      <c r="C667" s="79" t="s">
        <v>5</v>
      </c>
      <c r="D667" s="79" t="s">
        <v>24</v>
      </c>
      <c r="E667" s="81">
        <v>1.0618000000000001</v>
      </c>
      <c r="F667" s="82">
        <v>24.45</v>
      </c>
      <c r="G667" s="82">
        <v>25.96</v>
      </c>
    </row>
    <row r="668" spans="1:7">
      <c r="A668" s="24"/>
      <c r="B668" s="24"/>
      <c r="C668" s="24"/>
      <c r="D668" s="24"/>
      <c r="E668" s="83" t="s">
        <v>1468</v>
      </c>
      <c r="F668" s="83"/>
      <c r="G668" s="84">
        <v>32.86</v>
      </c>
    </row>
    <row r="669" spans="1:7">
      <c r="A669" s="77" t="s">
        <v>1469</v>
      </c>
      <c r="B669" s="77"/>
      <c r="C669" s="78" t="s">
        <v>14</v>
      </c>
      <c r="D669" s="78" t="s">
        <v>1450</v>
      </c>
      <c r="E669" s="78" t="s">
        <v>1451</v>
      </c>
      <c r="F669" s="78" t="s">
        <v>1452</v>
      </c>
      <c r="G669" s="78" t="s">
        <v>1453</v>
      </c>
    </row>
    <row r="670" spans="1:7" ht="15.6">
      <c r="A670" s="79" t="s">
        <v>1718</v>
      </c>
      <c r="B670" s="80" t="s">
        <v>1719</v>
      </c>
      <c r="C670" s="79" t="s">
        <v>5</v>
      </c>
      <c r="D670" s="79" t="s">
        <v>1472</v>
      </c>
      <c r="E670" s="81">
        <v>0.6794</v>
      </c>
      <c r="F670" s="82">
        <v>32.1</v>
      </c>
      <c r="G670" s="82">
        <v>21.8</v>
      </c>
    </row>
    <row r="671" spans="1:7">
      <c r="A671" s="79" t="s">
        <v>1477</v>
      </c>
      <c r="B671" s="80" t="s">
        <v>1552</v>
      </c>
      <c r="C671" s="79" t="s">
        <v>5</v>
      </c>
      <c r="D671" s="79" t="s">
        <v>1472</v>
      </c>
      <c r="E671" s="81">
        <v>0.30890000000000001</v>
      </c>
      <c r="F671" s="82">
        <v>24.06</v>
      </c>
      <c r="G671" s="82">
        <v>7.43</v>
      </c>
    </row>
    <row r="672" spans="1:7">
      <c r="A672" s="24"/>
      <c r="B672" s="24"/>
      <c r="C672" s="24"/>
      <c r="D672" s="24"/>
      <c r="E672" s="83" t="s">
        <v>1479</v>
      </c>
      <c r="F672" s="83"/>
      <c r="G672" s="84">
        <v>29.23</v>
      </c>
    </row>
    <row r="673" spans="1:7">
      <c r="A673" s="24"/>
      <c r="B673" s="24"/>
      <c r="C673" s="24"/>
      <c r="D673" s="24"/>
      <c r="E673" s="85" t="s">
        <v>1484</v>
      </c>
      <c r="F673" s="85"/>
      <c r="G673" s="28">
        <v>62.09</v>
      </c>
    </row>
    <row r="674" spans="1:7">
      <c r="A674" s="24"/>
      <c r="B674" s="24"/>
      <c r="C674" s="24"/>
      <c r="D674" s="24"/>
      <c r="E674" s="86"/>
      <c r="F674" s="86"/>
      <c r="G674" s="86"/>
    </row>
    <row r="675" spans="1:7">
      <c r="A675" s="76" t="s">
        <v>1722</v>
      </c>
      <c r="B675" s="76"/>
      <c r="C675" s="76"/>
      <c r="D675" s="76"/>
      <c r="E675" s="76"/>
      <c r="F675" s="76"/>
      <c r="G675" s="76"/>
    </row>
    <row r="676" spans="1:7">
      <c r="A676" s="77" t="s">
        <v>1449</v>
      </c>
      <c r="B676" s="77"/>
      <c r="C676" s="78" t="s">
        <v>14</v>
      </c>
      <c r="D676" s="78" t="s">
        <v>1450</v>
      </c>
      <c r="E676" s="78" t="s">
        <v>1451</v>
      </c>
      <c r="F676" s="78" t="s">
        <v>1452</v>
      </c>
      <c r="G676" s="78" t="s">
        <v>1453</v>
      </c>
    </row>
    <row r="677" spans="1:7">
      <c r="A677" s="79" t="s">
        <v>1712</v>
      </c>
      <c r="B677" s="80" t="s">
        <v>1713</v>
      </c>
      <c r="C677" s="79" t="s">
        <v>5</v>
      </c>
      <c r="D677" s="79" t="s">
        <v>95</v>
      </c>
      <c r="E677" s="81">
        <v>4.91</v>
      </c>
      <c r="F677" s="82">
        <v>0.85</v>
      </c>
      <c r="G677" s="82">
        <v>4.17</v>
      </c>
    </row>
    <row r="678" spans="1:7">
      <c r="A678" s="79" t="s">
        <v>1714</v>
      </c>
      <c r="B678" s="80" t="s">
        <v>1715</v>
      </c>
      <c r="C678" s="79" t="s">
        <v>5</v>
      </c>
      <c r="D678" s="79" t="s">
        <v>95</v>
      </c>
      <c r="E678" s="81">
        <v>0.54859999999999998</v>
      </c>
      <c r="F678" s="82">
        <v>4.99</v>
      </c>
      <c r="G678" s="82">
        <v>2.73</v>
      </c>
    </row>
    <row r="679" spans="1:7" ht="15.6">
      <c r="A679" s="79" t="s">
        <v>1716</v>
      </c>
      <c r="B679" s="80" t="s">
        <v>1717</v>
      </c>
      <c r="C679" s="79" t="s">
        <v>5</v>
      </c>
      <c r="D679" s="79" t="s">
        <v>24</v>
      </c>
      <c r="E679" s="81">
        <v>1.0618000000000001</v>
      </c>
      <c r="F679" s="82">
        <v>24.45</v>
      </c>
      <c r="G679" s="82">
        <v>25.96</v>
      </c>
    </row>
    <row r="680" spans="1:7">
      <c r="A680" s="24"/>
      <c r="B680" s="24"/>
      <c r="C680" s="24"/>
      <c r="D680" s="24"/>
      <c r="E680" s="83" t="s">
        <v>1468</v>
      </c>
      <c r="F680" s="83"/>
      <c r="G680" s="84">
        <v>32.86</v>
      </c>
    </row>
    <row r="681" spans="1:7">
      <c r="A681" s="77" t="s">
        <v>1469</v>
      </c>
      <c r="B681" s="77"/>
      <c r="C681" s="78" t="s">
        <v>14</v>
      </c>
      <c r="D681" s="78" t="s">
        <v>1450</v>
      </c>
      <c r="E681" s="78" t="s">
        <v>1451</v>
      </c>
      <c r="F681" s="78" t="s">
        <v>1452</v>
      </c>
      <c r="G681" s="78" t="s">
        <v>1453</v>
      </c>
    </row>
    <row r="682" spans="1:7" ht="15.6">
      <c r="A682" s="79" t="s">
        <v>1718</v>
      </c>
      <c r="B682" s="80" t="s">
        <v>1719</v>
      </c>
      <c r="C682" s="79" t="s">
        <v>5</v>
      </c>
      <c r="D682" s="79" t="s">
        <v>1472</v>
      </c>
      <c r="E682" s="81">
        <v>0.6794</v>
      </c>
      <c r="F682" s="82">
        <v>32.1</v>
      </c>
      <c r="G682" s="82">
        <v>21.8</v>
      </c>
    </row>
    <row r="683" spans="1:7">
      <c r="A683" s="79" t="s">
        <v>1477</v>
      </c>
      <c r="B683" s="80" t="s">
        <v>1552</v>
      </c>
      <c r="C683" s="79" t="s">
        <v>5</v>
      </c>
      <c r="D683" s="79" t="s">
        <v>1472</v>
      </c>
      <c r="E683" s="81">
        <v>0.30890000000000001</v>
      </c>
      <c r="F683" s="82">
        <v>24.06</v>
      </c>
      <c r="G683" s="82">
        <v>7.43</v>
      </c>
    </row>
    <row r="684" spans="1:7">
      <c r="A684" s="24"/>
      <c r="B684" s="24"/>
      <c r="C684" s="24"/>
      <c r="D684" s="24"/>
      <c r="E684" s="83" t="s">
        <v>1479</v>
      </c>
      <c r="F684" s="83"/>
      <c r="G684" s="84">
        <v>29.23</v>
      </c>
    </row>
    <row r="685" spans="1:7">
      <c r="A685" s="24"/>
      <c r="B685" s="24"/>
      <c r="C685" s="24"/>
      <c r="D685" s="24"/>
      <c r="E685" s="85" t="s">
        <v>1484</v>
      </c>
      <c r="F685" s="85"/>
      <c r="G685" s="28">
        <v>62.09</v>
      </c>
    </row>
    <row r="686" spans="1:7">
      <c r="A686" s="24"/>
      <c r="B686" s="24"/>
      <c r="C686" s="24"/>
      <c r="D686" s="24"/>
      <c r="E686" s="86"/>
      <c r="F686" s="86"/>
      <c r="G686" s="86"/>
    </row>
    <row r="687" spans="1:7">
      <c r="A687" s="76" t="s">
        <v>1723</v>
      </c>
      <c r="B687" s="76"/>
      <c r="C687" s="76"/>
      <c r="D687" s="76"/>
      <c r="E687" s="76"/>
      <c r="F687" s="76"/>
      <c r="G687" s="76"/>
    </row>
    <row r="688" spans="1:7">
      <c r="A688" s="77" t="s">
        <v>1449</v>
      </c>
      <c r="B688" s="77"/>
      <c r="C688" s="78" t="s">
        <v>14</v>
      </c>
      <c r="D688" s="78" t="s">
        <v>1450</v>
      </c>
      <c r="E688" s="78" t="s">
        <v>1451</v>
      </c>
      <c r="F688" s="78" t="s">
        <v>1452</v>
      </c>
      <c r="G688" s="78" t="s">
        <v>1453</v>
      </c>
    </row>
    <row r="689" spans="1:7">
      <c r="A689" s="79" t="s">
        <v>1724</v>
      </c>
      <c r="B689" s="80" t="s">
        <v>1725</v>
      </c>
      <c r="C689" s="79" t="s">
        <v>5</v>
      </c>
      <c r="D689" s="79" t="s">
        <v>95</v>
      </c>
      <c r="E689" s="81">
        <v>4.0300000000000002E-2</v>
      </c>
      <c r="F689" s="82">
        <v>37.46</v>
      </c>
      <c r="G689" s="82">
        <v>1.5</v>
      </c>
    </row>
    <row r="690" spans="1:7" ht="15.6">
      <c r="A690" s="79" t="s">
        <v>1726</v>
      </c>
      <c r="B690" s="80" t="s">
        <v>1727</v>
      </c>
      <c r="C690" s="79" t="s">
        <v>5</v>
      </c>
      <c r="D690" s="79" t="s">
        <v>38</v>
      </c>
      <c r="E690" s="81">
        <v>1.0349999999999999</v>
      </c>
      <c r="F690" s="82">
        <v>13.26</v>
      </c>
      <c r="G690" s="82">
        <v>13.72</v>
      </c>
    </row>
    <row r="691" spans="1:7">
      <c r="A691" s="24"/>
      <c r="B691" s="24"/>
      <c r="C691" s="24"/>
      <c r="D691" s="24"/>
      <c r="E691" s="83" t="s">
        <v>1468</v>
      </c>
      <c r="F691" s="83"/>
      <c r="G691" s="84">
        <v>15.22</v>
      </c>
    </row>
    <row r="692" spans="1:7">
      <c r="A692" s="77" t="s">
        <v>1469</v>
      </c>
      <c r="B692" s="77"/>
      <c r="C692" s="78" t="s">
        <v>14</v>
      </c>
      <c r="D692" s="78" t="s">
        <v>1450</v>
      </c>
      <c r="E692" s="78" t="s">
        <v>1451</v>
      </c>
      <c r="F692" s="78" t="s">
        <v>1452</v>
      </c>
      <c r="G692" s="78" t="s">
        <v>1453</v>
      </c>
    </row>
    <row r="693" spans="1:7">
      <c r="A693" s="79" t="s">
        <v>1681</v>
      </c>
      <c r="B693" s="80" t="s">
        <v>1682</v>
      </c>
      <c r="C693" s="79" t="s">
        <v>5</v>
      </c>
      <c r="D693" s="79" t="s">
        <v>1472</v>
      </c>
      <c r="E693" s="81">
        <v>0.36349999999999999</v>
      </c>
      <c r="F693" s="82">
        <v>31.81</v>
      </c>
      <c r="G693" s="82">
        <v>11.56</v>
      </c>
    </row>
    <row r="694" spans="1:7">
      <c r="A694" s="79" t="s">
        <v>1477</v>
      </c>
      <c r="B694" s="80" t="s">
        <v>1552</v>
      </c>
      <c r="C694" s="79" t="s">
        <v>5</v>
      </c>
      <c r="D694" s="79" t="s">
        <v>1472</v>
      </c>
      <c r="E694" s="81">
        <v>0.15140000000000001</v>
      </c>
      <c r="F694" s="82">
        <v>24.06</v>
      </c>
      <c r="G694" s="82">
        <v>3.64</v>
      </c>
    </row>
    <row r="695" spans="1:7">
      <c r="A695" s="24"/>
      <c r="B695" s="24"/>
      <c r="C695" s="24"/>
      <c r="D695" s="24"/>
      <c r="E695" s="83" t="s">
        <v>1479</v>
      </c>
      <c r="F695" s="83"/>
      <c r="G695" s="84">
        <v>15.2</v>
      </c>
    </row>
    <row r="696" spans="1:7">
      <c r="A696" s="24"/>
      <c r="B696" s="24"/>
      <c r="C696" s="24"/>
      <c r="D696" s="24"/>
      <c r="E696" s="85" t="s">
        <v>1484</v>
      </c>
      <c r="F696" s="85"/>
      <c r="G696" s="28">
        <v>30.42</v>
      </c>
    </row>
    <row r="697" spans="1:7">
      <c r="A697" s="24"/>
      <c r="B697" s="24"/>
      <c r="C697" s="24"/>
      <c r="D697" s="24"/>
      <c r="E697" s="86"/>
      <c r="F697" s="86"/>
      <c r="G697" s="86"/>
    </row>
    <row r="698" spans="1:7">
      <c r="A698" s="76" t="s">
        <v>1728</v>
      </c>
      <c r="B698" s="76"/>
      <c r="C698" s="76"/>
      <c r="D698" s="76"/>
      <c r="E698" s="76"/>
      <c r="F698" s="76"/>
      <c r="G698" s="76"/>
    </row>
    <row r="699" spans="1:7">
      <c r="A699" s="77" t="s">
        <v>1449</v>
      </c>
      <c r="B699" s="77"/>
      <c r="C699" s="78" t="s">
        <v>14</v>
      </c>
      <c r="D699" s="78" t="s">
        <v>1450</v>
      </c>
      <c r="E699" s="78" t="s">
        <v>1451</v>
      </c>
      <c r="F699" s="78" t="s">
        <v>1452</v>
      </c>
      <c r="G699" s="78" t="s">
        <v>1453</v>
      </c>
    </row>
    <row r="700" spans="1:7" ht="23.4">
      <c r="A700" s="79" t="s">
        <v>1729</v>
      </c>
      <c r="B700" s="80" t="s">
        <v>476</v>
      </c>
      <c r="C700" s="79" t="s">
        <v>5</v>
      </c>
      <c r="D700" s="79" t="s">
        <v>24</v>
      </c>
      <c r="E700" s="81">
        <v>1</v>
      </c>
      <c r="F700" s="82">
        <v>155.91</v>
      </c>
      <c r="G700" s="82">
        <v>155.91</v>
      </c>
    </row>
    <row r="701" spans="1:7">
      <c r="A701" s="24"/>
      <c r="B701" s="24"/>
      <c r="C701" s="24"/>
      <c r="D701" s="24"/>
      <c r="E701" s="83" t="s">
        <v>1468</v>
      </c>
      <c r="F701" s="83"/>
      <c r="G701" s="84">
        <v>155.91</v>
      </c>
    </row>
    <row r="702" spans="1:7">
      <c r="A702" s="77" t="s">
        <v>1469</v>
      </c>
      <c r="B702" s="77"/>
      <c r="C702" s="78" t="s">
        <v>14</v>
      </c>
      <c r="D702" s="78" t="s">
        <v>1450</v>
      </c>
      <c r="E702" s="78" t="s">
        <v>1451</v>
      </c>
      <c r="F702" s="78" t="s">
        <v>1452</v>
      </c>
      <c r="G702" s="78" t="s">
        <v>1453</v>
      </c>
    </row>
    <row r="703" spans="1:7" ht="15.6">
      <c r="A703" s="79" t="s">
        <v>1535</v>
      </c>
      <c r="B703" s="80" t="s">
        <v>1536</v>
      </c>
      <c r="C703" s="79" t="s">
        <v>5</v>
      </c>
      <c r="D703" s="79" t="s">
        <v>1472</v>
      </c>
      <c r="E703" s="81">
        <v>0.47860000000000003</v>
      </c>
      <c r="F703" s="82">
        <v>33.869999999999997</v>
      </c>
      <c r="G703" s="82">
        <v>16.21</v>
      </c>
    </row>
    <row r="704" spans="1:7">
      <c r="A704" s="79" t="s">
        <v>1477</v>
      </c>
      <c r="B704" s="80" t="s">
        <v>1552</v>
      </c>
      <c r="C704" s="79" t="s">
        <v>5</v>
      </c>
      <c r="D704" s="79" t="s">
        <v>1472</v>
      </c>
      <c r="E704" s="81">
        <v>0.47860000000000003</v>
      </c>
      <c r="F704" s="82">
        <v>24.06</v>
      </c>
      <c r="G704" s="82">
        <v>11.51</v>
      </c>
    </row>
    <row r="705" spans="1:7">
      <c r="A705" s="24"/>
      <c r="B705" s="24"/>
      <c r="C705" s="24"/>
      <c r="D705" s="24"/>
      <c r="E705" s="83" t="s">
        <v>1479</v>
      </c>
      <c r="F705" s="83"/>
      <c r="G705" s="84">
        <v>27.72</v>
      </c>
    </row>
    <row r="706" spans="1:7">
      <c r="A706" s="24"/>
      <c r="B706" s="24"/>
      <c r="C706" s="24"/>
      <c r="D706" s="24"/>
      <c r="E706" s="85" t="s">
        <v>1484</v>
      </c>
      <c r="F706" s="85"/>
      <c r="G706" s="28">
        <v>183.63</v>
      </c>
    </row>
    <row r="707" spans="1:7">
      <c r="A707" s="24"/>
      <c r="B707" s="24"/>
      <c r="C707" s="24"/>
      <c r="D707" s="24"/>
      <c r="E707" s="86"/>
      <c r="F707" s="86"/>
      <c r="G707" s="86"/>
    </row>
    <row r="708" spans="1:7">
      <c r="A708" s="76" t="s">
        <v>1730</v>
      </c>
      <c r="B708" s="76"/>
      <c r="C708" s="76"/>
      <c r="D708" s="76"/>
      <c r="E708" s="76"/>
      <c r="F708" s="76"/>
      <c r="G708" s="76"/>
    </row>
    <row r="709" spans="1:7">
      <c r="A709" s="77" t="s">
        <v>1449</v>
      </c>
      <c r="B709" s="77"/>
      <c r="C709" s="78" t="s">
        <v>14</v>
      </c>
      <c r="D709" s="78" t="s">
        <v>1450</v>
      </c>
      <c r="E709" s="78" t="s">
        <v>1451</v>
      </c>
      <c r="F709" s="78" t="s">
        <v>1452</v>
      </c>
      <c r="G709" s="78" t="s">
        <v>1453</v>
      </c>
    </row>
    <row r="710" spans="1:7" ht="15.6">
      <c r="A710" s="79" t="s">
        <v>1731</v>
      </c>
      <c r="B710" s="80" t="s">
        <v>1732</v>
      </c>
      <c r="C710" s="79" t="s">
        <v>5</v>
      </c>
      <c r="D710" s="79" t="s">
        <v>1733</v>
      </c>
      <c r="E710" s="81">
        <v>0.21</v>
      </c>
      <c r="F710" s="82">
        <v>16.2</v>
      </c>
      <c r="G710" s="82">
        <v>3.4</v>
      </c>
    </row>
    <row r="711" spans="1:7">
      <c r="A711" s="79" t="s">
        <v>1734</v>
      </c>
      <c r="B711" s="80" t="s">
        <v>1735</v>
      </c>
      <c r="C711" s="79" t="s">
        <v>5</v>
      </c>
      <c r="D711" s="79" t="s">
        <v>95</v>
      </c>
      <c r="E711" s="81">
        <v>0.5</v>
      </c>
      <c r="F711" s="82">
        <v>0.8</v>
      </c>
      <c r="G711" s="82">
        <v>0.4</v>
      </c>
    </row>
    <row r="712" spans="1:7">
      <c r="A712" s="24"/>
      <c r="B712" s="24"/>
      <c r="C712" s="24"/>
      <c r="D712" s="24"/>
      <c r="E712" s="83" t="s">
        <v>1468</v>
      </c>
      <c r="F712" s="83"/>
      <c r="G712" s="84">
        <v>3.8</v>
      </c>
    </row>
    <row r="713" spans="1:7">
      <c r="A713" s="77" t="s">
        <v>1469</v>
      </c>
      <c r="B713" s="77"/>
      <c r="C713" s="78" t="s">
        <v>14</v>
      </c>
      <c r="D713" s="78" t="s">
        <v>1450</v>
      </c>
      <c r="E713" s="78" t="s">
        <v>1451</v>
      </c>
      <c r="F713" s="78" t="s">
        <v>1452</v>
      </c>
      <c r="G713" s="78" t="s">
        <v>1453</v>
      </c>
    </row>
    <row r="714" spans="1:7">
      <c r="A714" s="79" t="s">
        <v>1475</v>
      </c>
      <c r="B714" s="80" t="s">
        <v>1597</v>
      </c>
      <c r="C714" s="79" t="s">
        <v>5</v>
      </c>
      <c r="D714" s="79" t="s">
        <v>1472</v>
      </c>
      <c r="E714" s="81">
        <v>0.245</v>
      </c>
      <c r="F714" s="82">
        <v>32.25</v>
      </c>
      <c r="G714" s="82">
        <v>7.9</v>
      </c>
    </row>
    <row r="715" spans="1:7">
      <c r="A715" s="79" t="s">
        <v>1477</v>
      </c>
      <c r="B715" s="80" t="s">
        <v>1552</v>
      </c>
      <c r="C715" s="79" t="s">
        <v>5</v>
      </c>
      <c r="D715" s="79" t="s">
        <v>1472</v>
      </c>
      <c r="E715" s="81">
        <v>0.123</v>
      </c>
      <c r="F715" s="82">
        <v>24.06</v>
      </c>
      <c r="G715" s="82">
        <v>2.95</v>
      </c>
    </row>
    <row r="716" spans="1:7">
      <c r="A716" s="24"/>
      <c r="B716" s="24"/>
      <c r="C716" s="24"/>
      <c r="D716" s="24"/>
      <c r="E716" s="83" t="s">
        <v>1479</v>
      </c>
      <c r="F716" s="83"/>
      <c r="G716" s="84">
        <v>10.85</v>
      </c>
    </row>
    <row r="717" spans="1:7">
      <c r="A717" s="77" t="s">
        <v>1480</v>
      </c>
      <c r="B717" s="77"/>
      <c r="C717" s="78" t="s">
        <v>14</v>
      </c>
      <c r="D717" s="78" t="s">
        <v>1450</v>
      </c>
      <c r="E717" s="78" t="s">
        <v>1451</v>
      </c>
      <c r="F717" s="78" t="s">
        <v>1452</v>
      </c>
      <c r="G717" s="78" t="s">
        <v>1453</v>
      </c>
    </row>
    <row r="718" spans="1:7" ht="23.4">
      <c r="A718" s="79" t="s">
        <v>1736</v>
      </c>
      <c r="B718" s="80" t="s">
        <v>1737</v>
      </c>
      <c r="C718" s="79" t="s">
        <v>5</v>
      </c>
      <c r="D718" s="79" t="s">
        <v>62</v>
      </c>
      <c r="E718" s="81">
        <v>4.3099999999999999E-2</v>
      </c>
      <c r="F718" s="82">
        <v>727.42</v>
      </c>
      <c r="G718" s="82">
        <v>31.35</v>
      </c>
    </row>
    <row r="719" spans="1:7">
      <c r="A719" s="24"/>
      <c r="B719" s="24"/>
      <c r="C719" s="24"/>
      <c r="D719" s="24"/>
      <c r="E719" s="83" t="s">
        <v>1483</v>
      </c>
      <c r="F719" s="83"/>
      <c r="G719" s="84">
        <v>31.35</v>
      </c>
    </row>
    <row r="720" spans="1:7">
      <c r="A720" s="24"/>
      <c r="B720" s="24"/>
      <c r="C720" s="24"/>
      <c r="D720" s="24"/>
      <c r="E720" s="85" t="s">
        <v>1484</v>
      </c>
      <c r="F720" s="85"/>
      <c r="G720" s="28">
        <v>46</v>
      </c>
    </row>
    <row r="721" spans="1:7">
      <c r="A721" s="24"/>
      <c r="B721" s="24"/>
      <c r="C721" s="24"/>
      <c r="D721" s="24"/>
      <c r="E721" s="86"/>
      <c r="F721" s="86"/>
      <c r="G721" s="86"/>
    </row>
    <row r="722" spans="1:7">
      <c r="A722" s="76" t="s">
        <v>1738</v>
      </c>
      <c r="B722" s="76"/>
      <c r="C722" s="76"/>
      <c r="D722" s="76"/>
      <c r="E722" s="76"/>
      <c r="F722" s="76"/>
      <c r="G722" s="76"/>
    </row>
    <row r="723" spans="1:7">
      <c r="A723" s="77" t="s">
        <v>1449</v>
      </c>
      <c r="B723" s="77"/>
      <c r="C723" s="78" t="s">
        <v>14</v>
      </c>
      <c r="D723" s="78" t="s">
        <v>1450</v>
      </c>
      <c r="E723" s="78" t="s">
        <v>1451</v>
      </c>
      <c r="F723" s="78" t="s">
        <v>1452</v>
      </c>
      <c r="G723" s="78" t="s">
        <v>1453</v>
      </c>
    </row>
    <row r="724" spans="1:7">
      <c r="A724" s="79" t="s">
        <v>1739</v>
      </c>
      <c r="B724" s="80" t="s">
        <v>1740</v>
      </c>
      <c r="C724" s="79" t="s">
        <v>5</v>
      </c>
      <c r="D724" s="79" t="s">
        <v>95</v>
      </c>
      <c r="E724" s="81">
        <v>9.5000000000000001E-2</v>
      </c>
      <c r="F724" s="82">
        <v>41.44</v>
      </c>
      <c r="G724" s="82">
        <v>3.93</v>
      </c>
    </row>
    <row r="725" spans="1:7" ht="15.6">
      <c r="A725" s="79" t="s">
        <v>1741</v>
      </c>
      <c r="B725" s="80" t="s">
        <v>1742</v>
      </c>
      <c r="C725" s="79" t="s">
        <v>5</v>
      </c>
      <c r="D725" s="79" t="s">
        <v>24</v>
      </c>
      <c r="E725" s="81">
        <v>1.1100000000000001</v>
      </c>
      <c r="F725" s="82">
        <v>179.63</v>
      </c>
      <c r="G725" s="82">
        <v>199.38</v>
      </c>
    </row>
    <row r="726" spans="1:7">
      <c r="A726" s="24"/>
      <c r="B726" s="24"/>
      <c r="C726" s="24"/>
      <c r="D726" s="24"/>
      <c r="E726" s="83" t="s">
        <v>1468</v>
      </c>
      <c r="F726" s="83"/>
      <c r="G726" s="84">
        <v>203.31</v>
      </c>
    </row>
    <row r="727" spans="1:7">
      <c r="A727" s="77" t="s">
        <v>1469</v>
      </c>
      <c r="B727" s="77"/>
      <c r="C727" s="78" t="s">
        <v>14</v>
      </c>
      <c r="D727" s="78" t="s">
        <v>1450</v>
      </c>
      <c r="E727" s="78" t="s">
        <v>1451</v>
      </c>
      <c r="F727" s="78" t="s">
        <v>1452</v>
      </c>
      <c r="G727" s="78" t="s">
        <v>1453</v>
      </c>
    </row>
    <row r="728" spans="1:7">
      <c r="A728" s="79" t="s">
        <v>1475</v>
      </c>
      <c r="B728" s="80" t="s">
        <v>1597</v>
      </c>
      <c r="C728" s="79" t="s">
        <v>5</v>
      </c>
      <c r="D728" s="79" t="s">
        <v>1472</v>
      </c>
      <c r="E728" s="81">
        <v>0.17100000000000001</v>
      </c>
      <c r="F728" s="82">
        <v>32.25</v>
      </c>
      <c r="G728" s="82">
        <v>5.51</v>
      </c>
    </row>
    <row r="729" spans="1:7">
      <c r="A729" s="79" t="s">
        <v>1477</v>
      </c>
      <c r="B729" s="80" t="s">
        <v>1552</v>
      </c>
      <c r="C729" s="79" t="s">
        <v>5</v>
      </c>
      <c r="D729" s="79" t="s">
        <v>1472</v>
      </c>
      <c r="E729" s="81">
        <v>8.5000000000000006E-2</v>
      </c>
      <c r="F729" s="82">
        <v>24.06</v>
      </c>
      <c r="G729" s="82">
        <v>2.04</v>
      </c>
    </row>
    <row r="730" spans="1:7">
      <c r="A730" s="24"/>
      <c r="B730" s="24"/>
      <c r="C730" s="24"/>
      <c r="D730" s="24"/>
      <c r="E730" s="83" t="s">
        <v>1479</v>
      </c>
      <c r="F730" s="83"/>
      <c r="G730" s="84">
        <v>7.55</v>
      </c>
    </row>
    <row r="731" spans="1:7">
      <c r="A731" s="24"/>
      <c r="B731" s="24"/>
      <c r="C731" s="24"/>
      <c r="D731" s="24"/>
      <c r="E731" s="85" t="s">
        <v>1484</v>
      </c>
      <c r="F731" s="85"/>
      <c r="G731" s="28">
        <v>210.86</v>
      </c>
    </row>
    <row r="732" spans="1:7">
      <c r="A732" s="24"/>
      <c r="B732" s="24"/>
      <c r="C732" s="24"/>
      <c r="D732" s="24"/>
      <c r="E732" s="86"/>
      <c r="F732" s="86"/>
      <c r="G732" s="86"/>
    </row>
    <row r="733" spans="1:7">
      <c r="A733" s="76" t="s">
        <v>1743</v>
      </c>
      <c r="B733" s="76"/>
      <c r="C733" s="76"/>
      <c r="D733" s="76"/>
      <c r="E733" s="76"/>
      <c r="F733" s="76"/>
      <c r="G733" s="76"/>
    </row>
    <row r="734" spans="1:7">
      <c r="A734" s="77" t="s">
        <v>1449</v>
      </c>
      <c r="B734" s="77"/>
      <c r="C734" s="78" t="s">
        <v>14</v>
      </c>
      <c r="D734" s="78" t="s">
        <v>1450</v>
      </c>
      <c r="E734" s="78" t="s">
        <v>1451</v>
      </c>
      <c r="F734" s="78" t="s">
        <v>1452</v>
      </c>
      <c r="G734" s="78" t="s">
        <v>1453</v>
      </c>
    </row>
    <row r="735" spans="1:7">
      <c r="A735" s="79" t="s">
        <v>1734</v>
      </c>
      <c r="B735" s="80" t="s">
        <v>1735</v>
      </c>
      <c r="C735" s="79" t="s">
        <v>5</v>
      </c>
      <c r="D735" s="79" t="s">
        <v>95</v>
      </c>
      <c r="E735" s="81">
        <v>0.02</v>
      </c>
      <c r="F735" s="82">
        <v>0.8</v>
      </c>
      <c r="G735" s="82">
        <v>0.01</v>
      </c>
    </row>
    <row r="736" spans="1:7">
      <c r="A736" s="79" t="s">
        <v>1724</v>
      </c>
      <c r="B736" s="80" t="s">
        <v>1725</v>
      </c>
      <c r="C736" s="79" t="s">
        <v>5</v>
      </c>
      <c r="D736" s="79" t="s">
        <v>95</v>
      </c>
      <c r="E736" s="81">
        <v>0.1</v>
      </c>
      <c r="F736" s="82">
        <v>37.46</v>
      </c>
      <c r="G736" s="82">
        <v>3.74</v>
      </c>
    </row>
    <row r="737" spans="1:7">
      <c r="A737" s="24"/>
      <c r="B737" s="24"/>
      <c r="C737" s="24"/>
      <c r="D737" s="24"/>
      <c r="E737" s="83" t="s">
        <v>1468</v>
      </c>
      <c r="F737" s="83"/>
      <c r="G737" s="84">
        <v>3.75</v>
      </c>
    </row>
    <row r="738" spans="1:7">
      <c r="A738" s="77" t="s">
        <v>1469</v>
      </c>
      <c r="B738" s="77"/>
      <c r="C738" s="78" t="s">
        <v>14</v>
      </c>
      <c r="D738" s="78" t="s">
        <v>1450</v>
      </c>
      <c r="E738" s="78" t="s">
        <v>1451</v>
      </c>
      <c r="F738" s="78" t="s">
        <v>1452</v>
      </c>
      <c r="G738" s="78" t="s">
        <v>1453</v>
      </c>
    </row>
    <row r="739" spans="1:7">
      <c r="A739" s="79" t="s">
        <v>1744</v>
      </c>
      <c r="B739" s="80" t="s">
        <v>1745</v>
      </c>
      <c r="C739" s="79" t="s">
        <v>5</v>
      </c>
      <c r="D739" s="79" t="s">
        <v>1472</v>
      </c>
      <c r="E739" s="81">
        <v>0.09</v>
      </c>
      <c r="F739" s="82">
        <v>24.85</v>
      </c>
      <c r="G739" s="82">
        <v>2.23</v>
      </c>
    </row>
    <row r="740" spans="1:7">
      <c r="A740" s="24"/>
      <c r="B740" s="24"/>
      <c r="C740" s="24"/>
      <c r="D740" s="24"/>
      <c r="E740" s="83" t="s">
        <v>1479</v>
      </c>
      <c r="F740" s="83"/>
      <c r="G740" s="84">
        <v>2.23</v>
      </c>
    </row>
    <row r="741" spans="1:7">
      <c r="A741" s="24"/>
      <c r="B741" s="24"/>
      <c r="C741" s="24"/>
      <c r="D741" s="24"/>
      <c r="E741" s="85" t="s">
        <v>1484</v>
      </c>
      <c r="F741" s="85"/>
      <c r="G741" s="28">
        <v>5.98</v>
      </c>
    </row>
    <row r="742" spans="1:7">
      <c r="A742" s="24"/>
      <c r="B742" s="24"/>
      <c r="C742" s="24"/>
      <c r="D742" s="24"/>
      <c r="E742" s="86"/>
      <c r="F742" s="86"/>
      <c r="G742" s="86"/>
    </row>
    <row r="743" spans="1:7">
      <c r="A743" s="76" t="s">
        <v>1746</v>
      </c>
      <c r="B743" s="76"/>
      <c r="C743" s="76"/>
      <c r="D743" s="76"/>
      <c r="E743" s="76"/>
      <c r="F743" s="76"/>
      <c r="G743" s="76"/>
    </row>
    <row r="744" spans="1:7">
      <c r="A744" s="77" t="s">
        <v>1449</v>
      </c>
      <c r="B744" s="77"/>
      <c r="C744" s="78" t="s">
        <v>14</v>
      </c>
      <c r="D744" s="78" t="s">
        <v>1450</v>
      </c>
      <c r="E744" s="78" t="s">
        <v>1451</v>
      </c>
      <c r="F744" s="78" t="s">
        <v>1452</v>
      </c>
      <c r="G744" s="78" t="s">
        <v>1453</v>
      </c>
    </row>
    <row r="745" spans="1:7">
      <c r="A745" s="79" t="s">
        <v>1747</v>
      </c>
      <c r="B745" s="80" t="s">
        <v>1748</v>
      </c>
      <c r="C745" s="79" t="s">
        <v>5</v>
      </c>
      <c r="D745" s="79" t="s">
        <v>95</v>
      </c>
      <c r="E745" s="81">
        <v>1.29</v>
      </c>
      <c r="F745" s="82">
        <v>2.61</v>
      </c>
      <c r="G745" s="82">
        <v>3.36</v>
      </c>
    </row>
    <row r="746" spans="1:7" ht="23.4">
      <c r="A746" s="79" t="s">
        <v>1749</v>
      </c>
      <c r="B746" s="80" t="s">
        <v>1750</v>
      </c>
      <c r="C746" s="79" t="s">
        <v>5</v>
      </c>
      <c r="D746" s="79" t="s">
        <v>38</v>
      </c>
      <c r="E746" s="81">
        <v>1</v>
      </c>
      <c r="F746" s="82">
        <v>65.94</v>
      </c>
      <c r="G746" s="82">
        <v>65.94</v>
      </c>
    </row>
    <row r="747" spans="1:7">
      <c r="A747" s="24"/>
      <c r="B747" s="24"/>
      <c r="C747" s="24"/>
      <c r="D747" s="24"/>
      <c r="E747" s="83" t="s">
        <v>1468</v>
      </c>
      <c r="F747" s="83"/>
      <c r="G747" s="84">
        <v>69.3</v>
      </c>
    </row>
    <row r="748" spans="1:7">
      <c r="A748" s="77" t="s">
        <v>1469</v>
      </c>
      <c r="B748" s="77"/>
      <c r="C748" s="78" t="s">
        <v>14</v>
      </c>
      <c r="D748" s="78" t="s">
        <v>1450</v>
      </c>
      <c r="E748" s="78" t="s">
        <v>1451</v>
      </c>
      <c r="F748" s="78" t="s">
        <v>1452</v>
      </c>
      <c r="G748" s="78" t="s">
        <v>1453</v>
      </c>
    </row>
    <row r="749" spans="1:7">
      <c r="A749" s="79" t="s">
        <v>1751</v>
      </c>
      <c r="B749" s="80" t="s">
        <v>1752</v>
      </c>
      <c r="C749" s="79" t="s">
        <v>5</v>
      </c>
      <c r="D749" s="79" t="s">
        <v>1472</v>
      </c>
      <c r="E749" s="81">
        <v>0.54700000000000004</v>
      </c>
      <c r="F749" s="82">
        <v>32.1</v>
      </c>
      <c r="G749" s="82">
        <v>17.55</v>
      </c>
    </row>
    <row r="750" spans="1:7">
      <c r="A750" s="79" t="s">
        <v>1477</v>
      </c>
      <c r="B750" s="80" t="s">
        <v>1552</v>
      </c>
      <c r="C750" s="79" t="s">
        <v>5</v>
      </c>
      <c r="D750" s="79" t="s">
        <v>1472</v>
      </c>
      <c r="E750" s="81">
        <v>0.27300000000000002</v>
      </c>
      <c r="F750" s="82">
        <v>24.06</v>
      </c>
      <c r="G750" s="82">
        <v>6.56</v>
      </c>
    </row>
    <row r="751" spans="1:7">
      <c r="A751" s="24"/>
      <c r="B751" s="24"/>
      <c r="C751" s="24"/>
      <c r="D751" s="24"/>
      <c r="E751" s="83" t="s">
        <v>1479</v>
      </c>
      <c r="F751" s="83"/>
      <c r="G751" s="84">
        <v>24.11</v>
      </c>
    </row>
    <row r="752" spans="1:7">
      <c r="A752" s="24"/>
      <c r="B752" s="24"/>
      <c r="C752" s="24"/>
      <c r="D752" s="24"/>
      <c r="E752" s="85" t="s">
        <v>1484</v>
      </c>
      <c r="F752" s="85"/>
      <c r="G752" s="28">
        <v>93.41</v>
      </c>
    </row>
    <row r="753" spans="1:7">
      <c r="A753" s="24"/>
      <c r="B753" s="24"/>
      <c r="C753" s="24"/>
      <c r="D753" s="24"/>
      <c r="E753" s="86"/>
      <c r="F753" s="86"/>
      <c r="G753" s="86"/>
    </row>
    <row r="754" spans="1:7">
      <c r="A754" s="76" t="s">
        <v>1753</v>
      </c>
      <c r="B754" s="76"/>
      <c r="C754" s="76"/>
      <c r="D754" s="76"/>
      <c r="E754" s="76"/>
      <c r="F754" s="76"/>
      <c r="G754" s="76"/>
    </row>
    <row r="755" spans="1:7">
      <c r="A755" s="77" t="s">
        <v>1449</v>
      </c>
      <c r="B755" s="77"/>
      <c r="C755" s="78" t="s">
        <v>14</v>
      </c>
      <c r="D755" s="78" t="s">
        <v>1450</v>
      </c>
      <c r="E755" s="78" t="s">
        <v>1451</v>
      </c>
      <c r="F755" s="78" t="s">
        <v>1452</v>
      </c>
      <c r="G755" s="78" t="s">
        <v>1453</v>
      </c>
    </row>
    <row r="756" spans="1:7">
      <c r="A756" s="79" t="s">
        <v>1754</v>
      </c>
      <c r="B756" s="80" t="s">
        <v>1755</v>
      </c>
      <c r="C756" s="79" t="s">
        <v>5</v>
      </c>
      <c r="D756" s="79" t="s">
        <v>95</v>
      </c>
      <c r="E756" s="81">
        <v>10</v>
      </c>
      <c r="F756" s="82">
        <v>1.58</v>
      </c>
      <c r="G756" s="82">
        <v>15.8</v>
      </c>
    </row>
    <row r="757" spans="1:7" ht="23.4">
      <c r="A757" s="79" t="s">
        <v>1756</v>
      </c>
      <c r="B757" s="80" t="s">
        <v>1757</v>
      </c>
      <c r="C757" s="79" t="s">
        <v>5</v>
      </c>
      <c r="D757" s="79" t="s">
        <v>31</v>
      </c>
      <c r="E757" s="81">
        <v>6.25</v>
      </c>
      <c r="F757" s="82">
        <v>13.62</v>
      </c>
      <c r="G757" s="82">
        <v>85.12</v>
      </c>
    </row>
    <row r="758" spans="1:7">
      <c r="A758" s="24"/>
      <c r="B758" s="24"/>
      <c r="C758" s="24"/>
      <c r="D758" s="24"/>
      <c r="E758" s="83" t="s">
        <v>1468</v>
      </c>
      <c r="F758" s="83"/>
      <c r="G758" s="84">
        <v>100.92</v>
      </c>
    </row>
    <row r="759" spans="1:7">
      <c r="A759" s="77" t="s">
        <v>1469</v>
      </c>
      <c r="B759" s="77"/>
      <c r="C759" s="78" t="s">
        <v>14</v>
      </c>
      <c r="D759" s="78" t="s">
        <v>1450</v>
      </c>
      <c r="E759" s="78" t="s">
        <v>1451</v>
      </c>
      <c r="F759" s="78" t="s">
        <v>1452</v>
      </c>
      <c r="G759" s="78" t="s">
        <v>1453</v>
      </c>
    </row>
    <row r="760" spans="1:7">
      <c r="A760" s="79" t="s">
        <v>1475</v>
      </c>
      <c r="B760" s="80" t="s">
        <v>1597</v>
      </c>
      <c r="C760" s="79" t="s">
        <v>5</v>
      </c>
      <c r="D760" s="79" t="s">
        <v>1472</v>
      </c>
      <c r="E760" s="81">
        <v>1.2789999999999999</v>
      </c>
      <c r="F760" s="82">
        <v>32.25</v>
      </c>
      <c r="G760" s="82">
        <v>41.24</v>
      </c>
    </row>
    <row r="761" spans="1:7">
      <c r="A761" s="79" t="s">
        <v>1477</v>
      </c>
      <c r="B761" s="80" t="s">
        <v>1552</v>
      </c>
      <c r="C761" s="79" t="s">
        <v>5</v>
      </c>
      <c r="D761" s="79" t="s">
        <v>1472</v>
      </c>
      <c r="E761" s="81">
        <v>2.5569999999999999</v>
      </c>
      <c r="F761" s="82">
        <v>24.06</v>
      </c>
      <c r="G761" s="82">
        <v>61.52</v>
      </c>
    </row>
    <row r="762" spans="1:7">
      <c r="A762" s="24"/>
      <c r="B762" s="24"/>
      <c r="C762" s="24"/>
      <c r="D762" s="24"/>
      <c r="E762" s="83" t="s">
        <v>1479</v>
      </c>
      <c r="F762" s="83"/>
      <c r="G762" s="84">
        <v>102.76</v>
      </c>
    </row>
    <row r="763" spans="1:7">
      <c r="A763" s="24"/>
      <c r="B763" s="24"/>
      <c r="C763" s="24"/>
      <c r="D763" s="24"/>
      <c r="E763" s="85" t="s">
        <v>1484</v>
      </c>
      <c r="F763" s="85"/>
      <c r="G763" s="28">
        <v>203.68</v>
      </c>
    </row>
    <row r="764" spans="1:7">
      <c r="A764" s="24"/>
      <c r="B764" s="24"/>
      <c r="C764" s="24"/>
      <c r="D764" s="24"/>
      <c r="E764" s="86"/>
      <c r="F764" s="86"/>
      <c r="G764" s="86"/>
    </row>
    <row r="765" spans="1:7">
      <c r="A765" s="76" t="s">
        <v>1758</v>
      </c>
      <c r="B765" s="76"/>
      <c r="C765" s="76"/>
      <c r="D765" s="76"/>
      <c r="E765" s="76"/>
      <c r="F765" s="76"/>
      <c r="G765" s="76"/>
    </row>
    <row r="766" spans="1:7">
      <c r="A766" s="77" t="s">
        <v>1449</v>
      </c>
      <c r="B766" s="77"/>
      <c r="C766" s="78" t="s">
        <v>14</v>
      </c>
      <c r="D766" s="78" t="s">
        <v>1450</v>
      </c>
      <c r="E766" s="78" t="s">
        <v>1451</v>
      </c>
      <c r="F766" s="78" t="s">
        <v>1452</v>
      </c>
      <c r="G766" s="78" t="s">
        <v>1453</v>
      </c>
    </row>
    <row r="767" spans="1:7">
      <c r="A767" s="79" t="s">
        <v>1754</v>
      </c>
      <c r="B767" s="80" t="s">
        <v>1755</v>
      </c>
      <c r="C767" s="79" t="s">
        <v>5</v>
      </c>
      <c r="D767" s="79" t="s">
        <v>95</v>
      </c>
      <c r="E767" s="81">
        <v>10</v>
      </c>
      <c r="F767" s="82">
        <v>1.58</v>
      </c>
      <c r="G767" s="82">
        <v>15.8</v>
      </c>
    </row>
    <row r="768" spans="1:7" ht="23.4">
      <c r="A768" s="79" t="s">
        <v>1756</v>
      </c>
      <c r="B768" s="80" t="s">
        <v>1757</v>
      </c>
      <c r="C768" s="79" t="s">
        <v>5</v>
      </c>
      <c r="D768" s="79" t="s">
        <v>31</v>
      </c>
      <c r="E768" s="81">
        <v>6.25</v>
      </c>
      <c r="F768" s="82">
        <v>13.62</v>
      </c>
      <c r="G768" s="82">
        <v>85.12</v>
      </c>
    </row>
    <row r="769" spans="1:7">
      <c r="A769" s="24"/>
      <c r="B769" s="24"/>
      <c r="C769" s="24"/>
      <c r="D769" s="24"/>
      <c r="E769" s="83" t="s">
        <v>1468</v>
      </c>
      <c r="F769" s="83"/>
      <c r="G769" s="84">
        <v>100.92</v>
      </c>
    </row>
    <row r="770" spans="1:7">
      <c r="A770" s="77" t="s">
        <v>1469</v>
      </c>
      <c r="B770" s="77"/>
      <c r="C770" s="78" t="s">
        <v>14</v>
      </c>
      <c r="D770" s="78" t="s">
        <v>1450</v>
      </c>
      <c r="E770" s="78" t="s">
        <v>1451</v>
      </c>
      <c r="F770" s="78" t="s">
        <v>1452</v>
      </c>
      <c r="G770" s="78" t="s">
        <v>1453</v>
      </c>
    </row>
    <row r="771" spans="1:7">
      <c r="A771" s="79" t="s">
        <v>1475</v>
      </c>
      <c r="B771" s="80" t="s">
        <v>1597</v>
      </c>
      <c r="C771" s="79" t="s">
        <v>5</v>
      </c>
      <c r="D771" s="79" t="s">
        <v>1472</v>
      </c>
      <c r="E771" s="81">
        <v>1.2789999999999999</v>
      </c>
      <c r="F771" s="82">
        <v>32.25</v>
      </c>
      <c r="G771" s="82">
        <v>41.24</v>
      </c>
    </row>
    <row r="772" spans="1:7">
      <c r="A772" s="79" t="s">
        <v>1477</v>
      </c>
      <c r="B772" s="80" t="s">
        <v>1552</v>
      </c>
      <c r="C772" s="79" t="s">
        <v>5</v>
      </c>
      <c r="D772" s="79" t="s">
        <v>1472</v>
      </c>
      <c r="E772" s="81">
        <v>2.5569999999999999</v>
      </c>
      <c r="F772" s="82">
        <v>24.06</v>
      </c>
      <c r="G772" s="82">
        <v>61.52</v>
      </c>
    </row>
    <row r="773" spans="1:7">
      <c r="A773" s="24"/>
      <c r="B773" s="24"/>
      <c r="C773" s="24"/>
      <c r="D773" s="24"/>
      <c r="E773" s="83" t="s">
        <v>1479</v>
      </c>
      <c r="F773" s="83"/>
      <c r="G773" s="84">
        <v>102.76</v>
      </c>
    </row>
    <row r="774" spans="1:7">
      <c r="A774" s="24"/>
      <c r="B774" s="24"/>
      <c r="C774" s="24"/>
      <c r="D774" s="24"/>
      <c r="E774" s="85" t="s">
        <v>1484</v>
      </c>
      <c r="F774" s="85"/>
      <c r="G774" s="28">
        <v>203.68</v>
      </c>
    </row>
    <row r="775" spans="1:7">
      <c r="A775" s="24"/>
      <c r="B775" s="24"/>
      <c r="C775" s="24"/>
      <c r="D775" s="24"/>
      <c r="E775" s="86"/>
      <c r="F775" s="86"/>
      <c r="G775" s="86"/>
    </row>
    <row r="776" spans="1:7">
      <c r="A776" s="76" t="s">
        <v>1759</v>
      </c>
      <c r="B776" s="76"/>
      <c r="C776" s="76"/>
      <c r="D776" s="76"/>
      <c r="E776" s="76"/>
      <c r="F776" s="76"/>
      <c r="G776" s="76"/>
    </row>
    <row r="777" spans="1:7">
      <c r="A777" s="77" t="s">
        <v>1510</v>
      </c>
      <c r="B777" s="77"/>
      <c r="C777" s="78" t="s">
        <v>14</v>
      </c>
      <c r="D777" s="78" t="s">
        <v>1450</v>
      </c>
      <c r="E777" s="78" t="s">
        <v>1451</v>
      </c>
      <c r="F777" s="78" t="s">
        <v>1452</v>
      </c>
      <c r="G777" s="78" t="s">
        <v>1453</v>
      </c>
    </row>
    <row r="778" spans="1:7" ht="39">
      <c r="A778" s="79" t="s">
        <v>1760</v>
      </c>
      <c r="B778" s="80" t="s">
        <v>1761</v>
      </c>
      <c r="C778" s="79" t="s">
        <v>5</v>
      </c>
      <c r="D778" s="79" t="s">
        <v>1516</v>
      </c>
      <c r="E778" s="81">
        <v>1.9E-2</v>
      </c>
      <c r="F778" s="82">
        <v>161.30000000000001</v>
      </c>
      <c r="G778" s="82">
        <v>3.06</v>
      </c>
    </row>
    <row r="779" spans="1:7">
      <c r="A779" s="24"/>
      <c r="B779" s="24"/>
      <c r="C779" s="24"/>
      <c r="D779" s="24"/>
      <c r="E779" s="83" t="s">
        <v>1517</v>
      </c>
      <c r="F779" s="83"/>
      <c r="G779" s="84">
        <v>3.06</v>
      </c>
    </row>
    <row r="780" spans="1:7">
      <c r="A780" s="77" t="s">
        <v>1449</v>
      </c>
      <c r="B780" s="77"/>
      <c r="C780" s="78" t="s">
        <v>14</v>
      </c>
      <c r="D780" s="78" t="s">
        <v>1450</v>
      </c>
      <c r="E780" s="78" t="s">
        <v>1451</v>
      </c>
      <c r="F780" s="78" t="s">
        <v>1452</v>
      </c>
      <c r="G780" s="78" t="s">
        <v>1453</v>
      </c>
    </row>
    <row r="781" spans="1:7" ht="15.6">
      <c r="A781" s="79" t="s">
        <v>1762</v>
      </c>
      <c r="B781" s="80" t="s">
        <v>1763</v>
      </c>
      <c r="C781" s="79" t="s">
        <v>5</v>
      </c>
      <c r="D781" s="79" t="s">
        <v>62</v>
      </c>
      <c r="E781" s="81">
        <v>1.25</v>
      </c>
      <c r="F781" s="82">
        <v>124.1</v>
      </c>
      <c r="G781" s="82">
        <v>155.12</v>
      </c>
    </row>
    <row r="782" spans="1:7">
      <c r="A782" s="24"/>
      <c r="B782" s="24"/>
      <c r="C782" s="24"/>
      <c r="D782" s="24"/>
      <c r="E782" s="83" t="s">
        <v>1468</v>
      </c>
      <c r="F782" s="83"/>
      <c r="G782" s="84">
        <v>155.12</v>
      </c>
    </row>
    <row r="783" spans="1:7">
      <c r="A783" s="77" t="s">
        <v>1469</v>
      </c>
      <c r="B783" s="77"/>
      <c r="C783" s="78" t="s">
        <v>14</v>
      </c>
      <c r="D783" s="78" t="s">
        <v>1450</v>
      </c>
      <c r="E783" s="78" t="s">
        <v>1451</v>
      </c>
      <c r="F783" s="78" t="s">
        <v>1452</v>
      </c>
      <c r="G783" s="78" t="s">
        <v>1453</v>
      </c>
    </row>
    <row r="784" spans="1:7">
      <c r="A784" s="79" t="s">
        <v>1477</v>
      </c>
      <c r="B784" s="80" t="s">
        <v>1552</v>
      </c>
      <c r="C784" s="79" t="s">
        <v>5</v>
      </c>
      <c r="D784" s="79" t="s">
        <v>1472</v>
      </c>
      <c r="E784" s="81">
        <v>3.1699999999999999E-2</v>
      </c>
      <c r="F784" s="82">
        <v>24.06</v>
      </c>
      <c r="G784" s="82">
        <v>0.76</v>
      </c>
    </row>
    <row r="785" spans="1:7">
      <c r="A785" s="24"/>
      <c r="B785" s="24"/>
      <c r="C785" s="24"/>
      <c r="D785" s="24"/>
      <c r="E785" s="83" t="s">
        <v>1479</v>
      </c>
      <c r="F785" s="83"/>
      <c r="G785" s="84">
        <v>0.76</v>
      </c>
    </row>
    <row r="786" spans="1:7">
      <c r="A786" s="24"/>
      <c r="B786" s="24"/>
      <c r="C786" s="24"/>
      <c r="D786" s="24"/>
      <c r="E786" s="85" t="s">
        <v>1484</v>
      </c>
      <c r="F786" s="85"/>
      <c r="G786" s="28">
        <v>158.94</v>
      </c>
    </row>
    <row r="787" spans="1:7">
      <c r="A787" s="24"/>
      <c r="B787" s="24"/>
      <c r="C787" s="24"/>
      <c r="D787" s="24"/>
      <c r="E787" s="86"/>
      <c r="F787" s="86"/>
      <c r="G787" s="86"/>
    </row>
    <row r="788" spans="1:7">
      <c r="A788" s="76" t="s">
        <v>1764</v>
      </c>
      <c r="B788" s="76"/>
      <c r="C788" s="76"/>
      <c r="D788" s="76"/>
      <c r="E788" s="76"/>
      <c r="F788" s="76"/>
      <c r="G788" s="76"/>
    </row>
    <row r="789" spans="1:7">
      <c r="A789" s="77" t="s">
        <v>1449</v>
      </c>
      <c r="B789" s="77"/>
      <c r="C789" s="78" t="s">
        <v>14</v>
      </c>
      <c r="D789" s="78" t="s">
        <v>1450</v>
      </c>
      <c r="E789" s="78" t="s">
        <v>1451</v>
      </c>
      <c r="F789" s="78" t="s">
        <v>1452</v>
      </c>
      <c r="G789" s="78" t="s">
        <v>1453</v>
      </c>
    </row>
    <row r="790" spans="1:7">
      <c r="A790" s="79" t="s">
        <v>1765</v>
      </c>
      <c r="B790" s="80" t="s">
        <v>1766</v>
      </c>
      <c r="C790" s="79" t="s">
        <v>5</v>
      </c>
      <c r="D790" s="79" t="s">
        <v>1733</v>
      </c>
      <c r="E790" s="81">
        <v>0.22850000000000001</v>
      </c>
      <c r="F790" s="82">
        <v>31.36</v>
      </c>
      <c r="G790" s="82">
        <v>7.16</v>
      </c>
    </row>
    <row r="791" spans="1:7">
      <c r="A791" s="24"/>
      <c r="B791" s="24"/>
      <c r="C791" s="24"/>
      <c r="D791" s="24"/>
      <c r="E791" s="83" t="s">
        <v>1468</v>
      </c>
      <c r="F791" s="83"/>
      <c r="G791" s="84">
        <v>7.16</v>
      </c>
    </row>
    <row r="792" spans="1:7">
      <c r="A792" s="77" t="s">
        <v>1469</v>
      </c>
      <c r="B792" s="77"/>
      <c r="C792" s="78" t="s">
        <v>14</v>
      </c>
      <c r="D792" s="78" t="s">
        <v>1450</v>
      </c>
      <c r="E792" s="78" t="s">
        <v>1451</v>
      </c>
      <c r="F792" s="78" t="s">
        <v>1452</v>
      </c>
      <c r="G792" s="78" t="s">
        <v>1453</v>
      </c>
    </row>
    <row r="793" spans="1:7">
      <c r="A793" s="79" t="s">
        <v>1767</v>
      </c>
      <c r="B793" s="80" t="s">
        <v>1768</v>
      </c>
      <c r="C793" s="79" t="s">
        <v>5</v>
      </c>
      <c r="D793" s="79" t="s">
        <v>1472</v>
      </c>
      <c r="E793" s="81">
        <v>0.16309999999999999</v>
      </c>
      <c r="F793" s="82">
        <v>33.909999999999997</v>
      </c>
      <c r="G793" s="82">
        <v>5.53</v>
      </c>
    </row>
    <row r="794" spans="1:7">
      <c r="A794" s="79" t="s">
        <v>1477</v>
      </c>
      <c r="B794" s="80" t="s">
        <v>1552</v>
      </c>
      <c r="C794" s="79" t="s">
        <v>5</v>
      </c>
      <c r="D794" s="79" t="s">
        <v>1472</v>
      </c>
      <c r="E794" s="81">
        <v>5.4399999999999997E-2</v>
      </c>
      <c r="F794" s="82">
        <v>24.06</v>
      </c>
      <c r="G794" s="82">
        <v>1.3</v>
      </c>
    </row>
    <row r="795" spans="1:7">
      <c r="A795" s="24"/>
      <c r="B795" s="24"/>
      <c r="C795" s="24"/>
      <c r="D795" s="24"/>
      <c r="E795" s="83" t="s">
        <v>1479</v>
      </c>
      <c r="F795" s="83"/>
      <c r="G795" s="84">
        <v>6.83</v>
      </c>
    </row>
    <row r="796" spans="1:7">
      <c r="A796" s="24"/>
      <c r="B796" s="24"/>
      <c r="C796" s="24"/>
      <c r="D796" s="24"/>
      <c r="E796" s="85" t="s">
        <v>1484</v>
      </c>
      <c r="F796" s="85"/>
      <c r="G796" s="28">
        <v>13.99</v>
      </c>
    </row>
    <row r="797" spans="1:7">
      <c r="A797" s="24"/>
      <c r="B797" s="24"/>
      <c r="C797" s="24"/>
      <c r="D797" s="24"/>
      <c r="E797" s="86"/>
      <c r="F797" s="86"/>
      <c r="G797" s="86"/>
    </row>
    <row r="798" spans="1:7">
      <c r="A798" s="76" t="s">
        <v>1769</v>
      </c>
      <c r="B798" s="76"/>
      <c r="C798" s="76"/>
      <c r="D798" s="76"/>
      <c r="E798" s="76"/>
      <c r="F798" s="76"/>
      <c r="G798" s="76"/>
    </row>
    <row r="799" spans="1:7">
      <c r="A799" s="77" t="s">
        <v>1449</v>
      </c>
      <c r="B799" s="77"/>
      <c r="C799" s="78" t="s">
        <v>14</v>
      </c>
      <c r="D799" s="78" t="s">
        <v>1450</v>
      </c>
      <c r="E799" s="78" t="s">
        <v>1451</v>
      </c>
      <c r="F799" s="78" t="s">
        <v>1452</v>
      </c>
      <c r="G799" s="78" t="s">
        <v>1453</v>
      </c>
    </row>
    <row r="800" spans="1:7">
      <c r="A800" s="79" t="s">
        <v>1770</v>
      </c>
      <c r="B800" s="80" t="s">
        <v>1771</v>
      </c>
      <c r="C800" s="79" t="s">
        <v>5</v>
      </c>
      <c r="D800" s="79" t="s">
        <v>1733</v>
      </c>
      <c r="E800" s="81">
        <v>1.4E-2</v>
      </c>
      <c r="F800" s="82">
        <v>19.41</v>
      </c>
      <c r="G800" s="82">
        <v>0.27</v>
      </c>
    </row>
    <row r="801" spans="1:7">
      <c r="A801" s="79" t="s">
        <v>1772</v>
      </c>
      <c r="B801" s="80" t="s">
        <v>1773</v>
      </c>
      <c r="C801" s="79" t="s">
        <v>5</v>
      </c>
      <c r="D801" s="79" t="s">
        <v>1733</v>
      </c>
      <c r="E801" s="81">
        <v>0.14030000000000001</v>
      </c>
      <c r="F801" s="82">
        <v>39.31</v>
      </c>
      <c r="G801" s="82">
        <v>5.51</v>
      </c>
    </row>
    <row r="802" spans="1:7">
      <c r="A802" s="24"/>
      <c r="B802" s="24"/>
      <c r="C802" s="24"/>
      <c r="D802" s="24"/>
      <c r="E802" s="83" t="s">
        <v>1468</v>
      </c>
      <c r="F802" s="83"/>
      <c r="G802" s="84">
        <v>5.78</v>
      </c>
    </row>
    <row r="803" spans="1:7">
      <c r="A803" s="77" t="s">
        <v>1469</v>
      </c>
      <c r="B803" s="77"/>
      <c r="C803" s="78" t="s">
        <v>14</v>
      </c>
      <c r="D803" s="78" t="s">
        <v>1450</v>
      </c>
      <c r="E803" s="78" t="s">
        <v>1451</v>
      </c>
      <c r="F803" s="78" t="s">
        <v>1452</v>
      </c>
      <c r="G803" s="78" t="s">
        <v>1453</v>
      </c>
    </row>
    <row r="804" spans="1:7">
      <c r="A804" s="79" t="s">
        <v>1767</v>
      </c>
      <c r="B804" s="80" t="s">
        <v>1768</v>
      </c>
      <c r="C804" s="79" t="s">
        <v>5</v>
      </c>
      <c r="D804" s="79" t="s">
        <v>1472</v>
      </c>
      <c r="E804" s="81">
        <v>0.3805</v>
      </c>
      <c r="F804" s="82">
        <v>33.909999999999997</v>
      </c>
      <c r="G804" s="82">
        <v>12.9</v>
      </c>
    </row>
    <row r="805" spans="1:7">
      <c r="A805" s="24"/>
      <c r="B805" s="24"/>
      <c r="C805" s="24"/>
      <c r="D805" s="24"/>
      <c r="E805" s="83" t="s">
        <v>1479</v>
      </c>
      <c r="F805" s="83"/>
      <c r="G805" s="84">
        <v>12.9</v>
      </c>
    </row>
    <row r="806" spans="1:7">
      <c r="A806" s="24"/>
      <c r="B806" s="24"/>
      <c r="C806" s="24"/>
      <c r="D806" s="24"/>
      <c r="E806" s="85" t="s">
        <v>1484</v>
      </c>
      <c r="F806" s="85"/>
      <c r="G806" s="28">
        <v>18.68</v>
      </c>
    </row>
    <row r="807" spans="1:7">
      <c r="A807" s="24"/>
      <c r="B807" s="24"/>
      <c r="C807" s="24"/>
      <c r="D807" s="24"/>
      <c r="E807" s="86"/>
      <c r="F807" s="86"/>
      <c r="G807" s="86"/>
    </row>
    <row r="808" spans="1:7">
      <c r="A808" s="76" t="s">
        <v>1774</v>
      </c>
      <c r="B808" s="76"/>
      <c r="C808" s="76"/>
      <c r="D808" s="76"/>
      <c r="E808" s="76"/>
      <c r="F808" s="76"/>
      <c r="G808" s="76"/>
    </row>
    <row r="809" spans="1:7">
      <c r="A809" s="77" t="s">
        <v>1449</v>
      </c>
      <c r="B809" s="77"/>
      <c r="C809" s="78" t="s">
        <v>14</v>
      </c>
      <c r="D809" s="78" t="s">
        <v>1450</v>
      </c>
      <c r="E809" s="78" t="s">
        <v>1451</v>
      </c>
      <c r="F809" s="78" t="s">
        <v>1452</v>
      </c>
      <c r="G809" s="78" t="s">
        <v>1453</v>
      </c>
    </row>
    <row r="810" spans="1:7">
      <c r="A810" s="79" t="s">
        <v>1775</v>
      </c>
      <c r="B810" s="80" t="s">
        <v>1776</v>
      </c>
      <c r="C810" s="79" t="s">
        <v>5</v>
      </c>
      <c r="D810" s="79" t="s">
        <v>1733</v>
      </c>
      <c r="E810" s="81">
        <v>6.4000000000000001E-2</v>
      </c>
      <c r="F810" s="82">
        <v>44.24</v>
      </c>
      <c r="G810" s="82">
        <v>2.83</v>
      </c>
    </row>
    <row r="811" spans="1:7" ht="15.6">
      <c r="A811" s="79" t="s">
        <v>1777</v>
      </c>
      <c r="B811" s="80" t="s">
        <v>1778</v>
      </c>
      <c r="C811" s="79" t="s">
        <v>5</v>
      </c>
      <c r="D811" s="79" t="s">
        <v>31</v>
      </c>
      <c r="E811" s="81">
        <v>1.5</v>
      </c>
      <c r="F811" s="82">
        <v>0.9</v>
      </c>
      <c r="G811" s="82">
        <v>1.35</v>
      </c>
    </row>
    <row r="812" spans="1:7">
      <c r="A812" s="79" t="s">
        <v>1779</v>
      </c>
      <c r="B812" s="80" t="s">
        <v>1780</v>
      </c>
      <c r="C812" s="79" t="s">
        <v>5</v>
      </c>
      <c r="D812" s="79" t="s">
        <v>1733</v>
      </c>
      <c r="E812" s="81">
        <v>0.3</v>
      </c>
      <c r="F812" s="82">
        <v>9.6199999999999992</v>
      </c>
      <c r="G812" s="82">
        <v>2.88</v>
      </c>
    </row>
    <row r="813" spans="1:7">
      <c r="A813" s="79" t="s">
        <v>1781</v>
      </c>
      <c r="B813" s="80" t="s">
        <v>1782</v>
      </c>
      <c r="C813" s="79" t="s">
        <v>5</v>
      </c>
      <c r="D813" s="79" t="s">
        <v>1733</v>
      </c>
      <c r="E813" s="81">
        <v>0.32200000000000001</v>
      </c>
      <c r="F813" s="82">
        <v>78.52</v>
      </c>
      <c r="G813" s="82">
        <v>25.28</v>
      </c>
    </row>
    <row r="814" spans="1:7">
      <c r="A814" s="24"/>
      <c r="B814" s="24"/>
      <c r="C814" s="24"/>
      <c r="D814" s="24"/>
      <c r="E814" s="83" t="s">
        <v>1468</v>
      </c>
      <c r="F814" s="83"/>
      <c r="G814" s="84">
        <v>32.340000000000003</v>
      </c>
    </row>
    <row r="815" spans="1:7">
      <c r="A815" s="77" t="s">
        <v>1469</v>
      </c>
      <c r="B815" s="77"/>
      <c r="C815" s="78" t="s">
        <v>14</v>
      </c>
      <c r="D815" s="78" t="s">
        <v>1450</v>
      </c>
      <c r="E815" s="78" t="s">
        <v>1451</v>
      </c>
      <c r="F815" s="78" t="s">
        <v>1452</v>
      </c>
      <c r="G815" s="78" t="s">
        <v>1453</v>
      </c>
    </row>
    <row r="816" spans="1:7">
      <c r="A816" s="79" t="s">
        <v>1767</v>
      </c>
      <c r="B816" s="80" t="s">
        <v>1768</v>
      </c>
      <c r="C816" s="79" t="s">
        <v>5</v>
      </c>
      <c r="D816" s="79" t="s">
        <v>1472</v>
      </c>
      <c r="E816" s="81">
        <v>1.9</v>
      </c>
      <c r="F816" s="82">
        <v>33.909999999999997</v>
      </c>
      <c r="G816" s="82">
        <v>64.42</v>
      </c>
    </row>
    <row r="817" spans="1:7">
      <c r="A817" s="79" t="s">
        <v>1477</v>
      </c>
      <c r="B817" s="80" t="s">
        <v>1552</v>
      </c>
      <c r="C817" s="79" t="s">
        <v>5</v>
      </c>
      <c r="D817" s="79" t="s">
        <v>1472</v>
      </c>
      <c r="E817" s="81">
        <v>1.9</v>
      </c>
      <c r="F817" s="82">
        <v>24.06</v>
      </c>
      <c r="G817" s="82">
        <v>45.71</v>
      </c>
    </row>
    <row r="818" spans="1:7">
      <c r="A818" s="24"/>
      <c r="B818" s="24"/>
      <c r="C818" s="24"/>
      <c r="D818" s="24"/>
      <c r="E818" s="83" t="s">
        <v>1479</v>
      </c>
      <c r="F818" s="83"/>
      <c r="G818" s="84">
        <v>110.13</v>
      </c>
    </row>
    <row r="819" spans="1:7">
      <c r="A819" s="24"/>
      <c r="B819" s="24"/>
      <c r="C819" s="24"/>
      <c r="D819" s="24"/>
      <c r="E819" s="85" t="s">
        <v>1484</v>
      </c>
      <c r="F819" s="85"/>
      <c r="G819" s="28">
        <v>142.47</v>
      </c>
    </row>
    <row r="820" spans="1:7">
      <c r="A820" s="24"/>
      <c r="B820" s="24"/>
      <c r="C820" s="24"/>
      <c r="D820" s="24"/>
      <c r="E820" s="86"/>
      <c r="F820" s="86"/>
      <c r="G820" s="86"/>
    </row>
    <row r="821" spans="1:7">
      <c r="A821" s="76" t="s">
        <v>1783</v>
      </c>
      <c r="B821" s="76"/>
      <c r="C821" s="76"/>
      <c r="D821" s="76"/>
      <c r="E821" s="76"/>
      <c r="F821" s="76"/>
      <c r="G821" s="76"/>
    </row>
    <row r="822" spans="1:7">
      <c r="A822" s="77" t="s">
        <v>1449</v>
      </c>
      <c r="B822" s="77"/>
      <c r="C822" s="78" t="s">
        <v>14</v>
      </c>
      <c r="D822" s="78" t="s">
        <v>1450</v>
      </c>
      <c r="E822" s="78" t="s">
        <v>1451</v>
      </c>
      <c r="F822" s="78" t="s">
        <v>1452</v>
      </c>
      <c r="G822" s="78" t="s">
        <v>1453</v>
      </c>
    </row>
    <row r="823" spans="1:7">
      <c r="A823" s="79" t="s">
        <v>1784</v>
      </c>
      <c r="B823" s="80" t="s">
        <v>1785</v>
      </c>
      <c r="C823" s="79" t="s">
        <v>5</v>
      </c>
      <c r="D823" s="79" t="s">
        <v>31</v>
      </c>
      <c r="E823" s="81">
        <v>1.8800000000000001E-2</v>
      </c>
      <c r="F823" s="82">
        <v>60.86</v>
      </c>
      <c r="G823" s="82">
        <v>1.1399999999999999</v>
      </c>
    </row>
    <row r="824" spans="1:7" ht="15.6">
      <c r="A824" s="79" t="s">
        <v>1786</v>
      </c>
      <c r="B824" s="80" t="s">
        <v>1787</v>
      </c>
      <c r="C824" s="79" t="s">
        <v>5</v>
      </c>
      <c r="D824" s="79" t="s">
        <v>31</v>
      </c>
      <c r="E824" s="81">
        <v>1</v>
      </c>
      <c r="F824" s="82">
        <v>5.84</v>
      </c>
      <c r="G824" s="82">
        <v>5.84</v>
      </c>
    </row>
    <row r="825" spans="1:7">
      <c r="A825" s="79" t="s">
        <v>1788</v>
      </c>
      <c r="B825" s="80" t="s">
        <v>1789</v>
      </c>
      <c r="C825" s="79" t="s">
        <v>5</v>
      </c>
      <c r="D825" s="79" t="s">
        <v>31</v>
      </c>
      <c r="E825" s="81">
        <v>2.06E-2</v>
      </c>
      <c r="F825" s="82">
        <v>2.33</v>
      </c>
      <c r="G825" s="82">
        <v>0.04</v>
      </c>
    </row>
    <row r="826" spans="1:7" ht="15.6">
      <c r="A826" s="79" t="s">
        <v>1790</v>
      </c>
      <c r="B826" s="80" t="s">
        <v>1791</v>
      </c>
      <c r="C826" s="79" t="s">
        <v>5</v>
      </c>
      <c r="D826" s="79" t="s">
        <v>31</v>
      </c>
      <c r="E826" s="81">
        <v>2.5999999999999999E-2</v>
      </c>
      <c r="F826" s="82">
        <v>68.95</v>
      </c>
      <c r="G826" s="82">
        <v>1.79</v>
      </c>
    </row>
    <row r="827" spans="1:7">
      <c r="A827" s="24"/>
      <c r="B827" s="24"/>
      <c r="C827" s="24"/>
      <c r="D827" s="24"/>
      <c r="E827" s="83" t="s">
        <v>1468</v>
      </c>
      <c r="F827" s="83"/>
      <c r="G827" s="84">
        <v>8.81</v>
      </c>
    </row>
    <row r="828" spans="1:7">
      <c r="A828" s="77" t="s">
        <v>1469</v>
      </c>
      <c r="B828" s="77"/>
      <c r="C828" s="78" t="s">
        <v>14</v>
      </c>
      <c r="D828" s="78" t="s">
        <v>1450</v>
      </c>
      <c r="E828" s="78" t="s">
        <v>1451</v>
      </c>
      <c r="F828" s="78" t="s">
        <v>1452</v>
      </c>
      <c r="G828" s="78" t="s">
        <v>1453</v>
      </c>
    </row>
    <row r="829" spans="1:7" ht="15.6">
      <c r="A829" s="79" t="s">
        <v>1470</v>
      </c>
      <c r="B829" s="80" t="s">
        <v>1792</v>
      </c>
      <c r="C829" s="79" t="s">
        <v>5</v>
      </c>
      <c r="D829" s="79" t="s">
        <v>1472</v>
      </c>
      <c r="E829" s="81">
        <v>9.2399999999999996E-2</v>
      </c>
      <c r="F829" s="82">
        <v>24.25</v>
      </c>
      <c r="G829" s="82">
        <v>2.2400000000000002</v>
      </c>
    </row>
    <row r="830" spans="1:7" ht="15.6">
      <c r="A830" s="79" t="s">
        <v>1473</v>
      </c>
      <c r="B830" s="80" t="s">
        <v>1793</v>
      </c>
      <c r="C830" s="79" t="s">
        <v>5</v>
      </c>
      <c r="D830" s="79" t="s">
        <v>1472</v>
      </c>
      <c r="E830" s="81">
        <v>9.2399999999999996E-2</v>
      </c>
      <c r="F830" s="82">
        <v>31.52</v>
      </c>
      <c r="G830" s="82">
        <v>2.91</v>
      </c>
    </row>
    <row r="831" spans="1:7">
      <c r="A831" s="24"/>
      <c r="B831" s="24"/>
      <c r="C831" s="24"/>
      <c r="D831" s="24"/>
      <c r="E831" s="83" t="s">
        <v>1479</v>
      </c>
      <c r="F831" s="83"/>
      <c r="G831" s="84">
        <v>5.15</v>
      </c>
    </row>
    <row r="832" spans="1:7">
      <c r="A832" s="24"/>
      <c r="B832" s="24"/>
      <c r="C832" s="24"/>
      <c r="D832" s="24"/>
      <c r="E832" s="85" t="s">
        <v>1484</v>
      </c>
      <c r="F832" s="85"/>
      <c r="G832" s="28">
        <v>13.96</v>
      </c>
    </row>
    <row r="833" spans="1:7">
      <c r="A833" s="24"/>
      <c r="B833" s="24"/>
      <c r="C833" s="24"/>
      <c r="D833" s="24"/>
      <c r="E833" s="86"/>
      <c r="F833" s="86"/>
      <c r="G833" s="86"/>
    </row>
    <row r="834" spans="1:7">
      <c r="A834" s="76" t="s">
        <v>1794</v>
      </c>
      <c r="B834" s="76"/>
      <c r="C834" s="76"/>
      <c r="D834" s="76"/>
      <c r="E834" s="76"/>
      <c r="F834" s="76"/>
      <c r="G834" s="76"/>
    </row>
    <row r="835" spans="1:7">
      <c r="A835" s="77" t="s">
        <v>1449</v>
      </c>
      <c r="B835" s="77"/>
      <c r="C835" s="78" t="s">
        <v>14</v>
      </c>
      <c r="D835" s="78" t="s">
        <v>1450</v>
      </c>
      <c r="E835" s="78" t="s">
        <v>1451</v>
      </c>
      <c r="F835" s="78" t="s">
        <v>1452</v>
      </c>
      <c r="G835" s="78" t="s">
        <v>1453</v>
      </c>
    </row>
    <row r="836" spans="1:7">
      <c r="A836" s="79" t="s">
        <v>1784</v>
      </c>
      <c r="B836" s="80" t="s">
        <v>1785</v>
      </c>
      <c r="C836" s="79" t="s">
        <v>5</v>
      </c>
      <c r="D836" s="79" t="s">
        <v>31</v>
      </c>
      <c r="E836" s="81">
        <v>1.8800000000000001E-2</v>
      </c>
      <c r="F836" s="82">
        <v>60.86</v>
      </c>
      <c r="G836" s="82">
        <v>1.1399999999999999</v>
      </c>
    </row>
    <row r="837" spans="1:7" ht="15.6">
      <c r="A837" s="79" t="s">
        <v>1786</v>
      </c>
      <c r="B837" s="80" t="s">
        <v>1787</v>
      </c>
      <c r="C837" s="79" t="s">
        <v>5</v>
      </c>
      <c r="D837" s="79" t="s">
        <v>31</v>
      </c>
      <c r="E837" s="81">
        <v>1</v>
      </c>
      <c r="F837" s="82">
        <v>5.84</v>
      </c>
      <c r="G837" s="82">
        <v>5.84</v>
      </c>
    </row>
    <row r="838" spans="1:7">
      <c r="A838" s="79" t="s">
        <v>1788</v>
      </c>
      <c r="B838" s="80" t="s">
        <v>1789</v>
      </c>
      <c r="C838" s="79" t="s">
        <v>5</v>
      </c>
      <c r="D838" s="79" t="s">
        <v>31</v>
      </c>
      <c r="E838" s="81">
        <v>2.06E-2</v>
      </c>
      <c r="F838" s="82">
        <v>2.33</v>
      </c>
      <c r="G838" s="82">
        <v>0.04</v>
      </c>
    </row>
    <row r="839" spans="1:7" ht="15.6">
      <c r="A839" s="79" t="s">
        <v>1790</v>
      </c>
      <c r="B839" s="80" t="s">
        <v>1791</v>
      </c>
      <c r="C839" s="79" t="s">
        <v>5</v>
      </c>
      <c r="D839" s="79" t="s">
        <v>31</v>
      </c>
      <c r="E839" s="81">
        <v>2.5999999999999999E-2</v>
      </c>
      <c r="F839" s="82">
        <v>68.95</v>
      </c>
      <c r="G839" s="82">
        <v>1.79</v>
      </c>
    </row>
    <row r="840" spans="1:7">
      <c r="A840" s="24"/>
      <c r="B840" s="24"/>
      <c r="C840" s="24"/>
      <c r="D840" s="24"/>
      <c r="E840" s="83" t="s">
        <v>1468</v>
      </c>
      <c r="F840" s="83"/>
      <c r="G840" s="84">
        <v>8.81</v>
      </c>
    </row>
    <row r="841" spans="1:7">
      <c r="A841" s="77" t="s">
        <v>1469</v>
      </c>
      <c r="B841" s="77"/>
      <c r="C841" s="78" t="s">
        <v>14</v>
      </c>
      <c r="D841" s="78" t="s">
        <v>1450</v>
      </c>
      <c r="E841" s="78" t="s">
        <v>1451</v>
      </c>
      <c r="F841" s="78" t="s">
        <v>1452</v>
      </c>
      <c r="G841" s="78" t="s">
        <v>1453</v>
      </c>
    </row>
    <row r="842" spans="1:7" ht="15.6">
      <c r="A842" s="79" t="s">
        <v>1470</v>
      </c>
      <c r="B842" s="80" t="s">
        <v>1792</v>
      </c>
      <c r="C842" s="79" t="s">
        <v>5</v>
      </c>
      <c r="D842" s="79" t="s">
        <v>1472</v>
      </c>
      <c r="E842" s="81">
        <v>9.2399999999999996E-2</v>
      </c>
      <c r="F842" s="82">
        <v>24.25</v>
      </c>
      <c r="G842" s="82">
        <v>2.2400000000000002</v>
      </c>
    </row>
    <row r="843" spans="1:7" ht="15.6">
      <c r="A843" s="79" t="s">
        <v>1473</v>
      </c>
      <c r="B843" s="80" t="s">
        <v>1793</v>
      </c>
      <c r="C843" s="79" t="s">
        <v>5</v>
      </c>
      <c r="D843" s="79" t="s">
        <v>1472</v>
      </c>
      <c r="E843" s="81">
        <v>9.2399999999999996E-2</v>
      </c>
      <c r="F843" s="82">
        <v>31.52</v>
      </c>
      <c r="G843" s="82">
        <v>2.91</v>
      </c>
    </row>
    <row r="844" spans="1:7">
      <c r="A844" s="24"/>
      <c r="B844" s="24"/>
      <c r="C844" s="24"/>
      <c r="D844" s="24"/>
      <c r="E844" s="83" t="s">
        <v>1479</v>
      </c>
      <c r="F844" s="83"/>
      <c r="G844" s="84">
        <v>5.15</v>
      </c>
    </row>
    <row r="845" spans="1:7">
      <c r="A845" s="24"/>
      <c r="B845" s="24"/>
      <c r="C845" s="24"/>
      <c r="D845" s="24"/>
      <c r="E845" s="85" t="s">
        <v>1484</v>
      </c>
      <c r="F845" s="85"/>
      <c r="G845" s="28">
        <v>13.96</v>
      </c>
    </row>
    <row r="846" spans="1:7">
      <c r="A846" s="24"/>
      <c r="B846" s="24"/>
      <c r="C846" s="24"/>
      <c r="D846" s="24"/>
      <c r="E846" s="86"/>
      <c r="F846" s="86"/>
      <c r="G846" s="86"/>
    </row>
    <row r="847" spans="1:7">
      <c r="A847" s="76" t="s">
        <v>1795</v>
      </c>
      <c r="B847" s="76"/>
      <c r="C847" s="76"/>
      <c r="D847" s="76"/>
      <c r="E847" s="76"/>
      <c r="F847" s="76"/>
      <c r="G847" s="76"/>
    </row>
    <row r="848" spans="1:7">
      <c r="A848" s="77" t="s">
        <v>1449</v>
      </c>
      <c r="B848" s="77"/>
      <c r="C848" s="78" t="s">
        <v>14</v>
      </c>
      <c r="D848" s="78" t="s">
        <v>1450</v>
      </c>
      <c r="E848" s="78" t="s">
        <v>1451</v>
      </c>
      <c r="F848" s="78" t="s">
        <v>1452</v>
      </c>
      <c r="G848" s="78" t="s">
        <v>1453</v>
      </c>
    </row>
    <row r="849" spans="1:7">
      <c r="A849" s="79" t="s">
        <v>1784</v>
      </c>
      <c r="B849" s="80" t="s">
        <v>1785</v>
      </c>
      <c r="C849" s="79" t="s">
        <v>5</v>
      </c>
      <c r="D849" s="79" t="s">
        <v>31</v>
      </c>
      <c r="E849" s="81">
        <v>2.12E-2</v>
      </c>
      <c r="F849" s="82">
        <v>60.86</v>
      </c>
      <c r="G849" s="82">
        <v>1.29</v>
      </c>
    </row>
    <row r="850" spans="1:7">
      <c r="A850" s="79" t="s">
        <v>1788</v>
      </c>
      <c r="B850" s="80" t="s">
        <v>1789</v>
      </c>
      <c r="C850" s="79" t="s">
        <v>5</v>
      </c>
      <c r="D850" s="79" t="s">
        <v>31</v>
      </c>
      <c r="E850" s="81">
        <v>2.69E-2</v>
      </c>
      <c r="F850" s="82">
        <v>2.33</v>
      </c>
      <c r="G850" s="82">
        <v>0.06</v>
      </c>
    </row>
    <row r="851" spans="1:7" ht="15.6">
      <c r="A851" s="79" t="s">
        <v>1790</v>
      </c>
      <c r="B851" s="80" t="s">
        <v>1791</v>
      </c>
      <c r="C851" s="79" t="s">
        <v>5</v>
      </c>
      <c r="D851" s="79" t="s">
        <v>31</v>
      </c>
      <c r="E851" s="81">
        <v>2.7E-2</v>
      </c>
      <c r="F851" s="82">
        <v>68.95</v>
      </c>
      <c r="G851" s="82">
        <v>1.86</v>
      </c>
    </row>
    <row r="852" spans="1:7" ht="15.6">
      <c r="A852" s="79" t="s">
        <v>1796</v>
      </c>
      <c r="B852" s="80" t="s">
        <v>1797</v>
      </c>
      <c r="C852" s="79" t="s">
        <v>5</v>
      </c>
      <c r="D852" s="79" t="s">
        <v>31</v>
      </c>
      <c r="E852" s="81">
        <v>1</v>
      </c>
      <c r="F852" s="82">
        <v>15.5</v>
      </c>
      <c r="G852" s="82">
        <v>15.5</v>
      </c>
    </row>
    <row r="853" spans="1:7">
      <c r="A853" s="24"/>
      <c r="B853" s="24"/>
      <c r="C853" s="24"/>
      <c r="D853" s="24"/>
      <c r="E853" s="83" t="s">
        <v>1468</v>
      </c>
      <c r="F853" s="83"/>
      <c r="G853" s="84">
        <v>18.71</v>
      </c>
    </row>
    <row r="854" spans="1:7">
      <c r="A854" s="77" t="s">
        <v>1469</v>
      </c>
      <c r="B854" s="77"/>
      <c r="C854" s="78" t="s">
        <v>14</v>
      </c>
      <c r="D854" s="78" t="s">
        <v>1450</v>
      </c>
      <c r="E854" s="78" t="s">
        <v>1451</v>
      </c>
      <c r="F854" s="78" t="s">
        <v>1452</v>
      </c>
      <c r="G854" s="78" t="s">
        <v>1453</v>
      </c>
    </row>
    <row r="855" spans="1:7" ht="15.6">
      <c r="A855" s="79" t="s">
        <v>1470</v>
      </c>
      <c r="B855" s="80" t="s">
        <v>1792</v>
      </c>
      <c r="C855" s="79" t="s">
        <v>5</v>
      </c>
      <c r="D855" s="79" t="s">
        <v>1472</v>
      </c>
      <c r="E855" s="81">
        <v>0.1547</v>
      </c>
      <c r="F855" s="82">
        <v>24.25</v>
      </c>
      <c r="G855" s="82">
        <v>3.75</v>
      </c>
    </row>
    <row r="856" spans="1:7" ht="15.6">
      <c r="A856" s="79" t="s">
        <v>1473</v>
      </c>
      <c r="B856" s="80" t="s">
        <v>1793</v>
      </c>
      <c r="C856" s="79" t="s">
        <v>5</v>
      </c>
      <c r="D856" s="79" t="s">
        <v>1472</v>
      </c>
      <c r="E856" s="81">
        <v>0.1547</v>
      </c>
      <c r="F856" s="82">
        <v>31.52</v>
      </c>
      <c r="G856" s="82">
        <v>4.87</v>
      </c>
    </row>
    <row r="857" spans="1:7">
      <c r="A857" s="24"/>
      <c r="B857" s="24"/>
      <c r="C857" s="24"/>
      <c r="D857" s="24"/>
      <c r="E857" s="83" t="s">
        <v>1479</v>
      </c>
      <c r="F857" s="83"/>
      <c r="G857" s="84">
        <v>8.6199999999999992</v>
      </c>
    </row>
    <row r="858" spans="1:7">
      <c r="A858" s="24"/>
      <c r="B858" s="24"/>
      <c r="C858" s="24"/>
      <c r="D858" s="24"/>
      <c r="E858" s="85" t="s">
        <v>1484</v>
      </c>
      <c r="F858" s="85"/>
      <c r="G858" s="28">
        <v>27.33</v>
      </c>
    </row>
    <row r="859" spans="1:7">
      <c r="A859" s="24"/>
      <c r="B859" s="24"/>
      <c r="C859" s="24"/>
      <c r="D859" s="24"/>
      <c r="E859" s="86"/>
      <c r="F859" s="86"/>
      <c r="G859" s="86"/>
    </row>
    <row r="860" spans="1:7">
      <c r="A860" s="76" t="s">
        <v>1798</v>
      </c>
      <c r="B860" s="76"/>
      <c r="C860" s="76"/>
      <c r="D860" s="76"/>
      <c r="E860" s="76"/>
      <c r="F860" s="76"/>
      <c r="G860" s="76"/>
    </row>
    <row r="861" spans="1:7">
      <c r="A861" s="77" t="s">
        <v>1449</v>
      </c>
      <c r="B861" s="77"/>
      <c r="C861" s="78" t="s">
        <v>14</v>
      </c>
      <c r="D861" s="78" t="s">
        <v>1450</v>
      </c>
      <c r="E861" s="78" t="s">
        <v>1451</v>
      </c>
      <c r="F861" s="78" t="s">
        <v>1452</v>
      </c>
      <c r="G861" s="78" t="s">
        <v>1453</v>
      </c>
    </row>
    <row r="862" spans="1:7">
      <c r="A862" s="79" t="s">
        <v>1799</v>
      </c>
      <c r="B862" s="80" t="s">
        <v>1800</v>
      </c>
      <c r="C862" s="79" t="s">
        <v>9</v>
      </c>
      <c r="D862" s="79" t="s">
        <v>31</v>
      </c>
      <c r="E862" s="81">
        <v>1</v>
      </c>
      <c r="F862" s="82">
        <v>27793.23</v>
      </c>
      <c r="G862" s="82">
        <v>27793.23</v>
      </c>
    </row>
    <row r="863" spans="1:7">
      <c r="A863" s="24"/>
      <c r="B863" s="24"/>
      <c r="C863" s="24"/>
      <c r="D863" s="24"/>
      <c r="E863" s="83" t="s">
        <v>1468</v>
      </c>
      <c r="F863" s="83"/>
      <c r="G863" s="84">
        <v>27793.23</v>
      </c>
    </row>
    <row r="864" spans="1:7">
      <c r="A864" s="77" t="s">
        <v>1480</v>
      </c>
      <c r="B864" s="77"/>
      <c r="C864" s="78" t="s">
        <v>14</v>
      </c>
      <c r="D864" s="78" t="s">
        <v>1450</v>
      </c>
      <c r="E864" s="78" t="s">
        <v>1451</v>
      </c>
      <c r="F864" s="78" t="s">
        <v>1452</v>
      </c>
      <c r="G864" s="78" t="s">
        <v>1453</v>
      </c>
    </row>
    <row r="865" spans="1:7">
      <c r="A865" s="79" t="s">
        <v>1801</v>
      </c>
      <c r="B865" s="80" t="s">
        <v>1802</v>
      </c>
      <c r="C865" s="79" t="s">
        <v>1670</v>
      </c>
      <c r="D865" s="79" t="s">
        <v>38</v>
      </c>
      <c r="E865" s="81">
        <v>10</v>
      </c>
      <c r="F865" s="82">
        <v>843.96</v>
      </c>
      <c r="G865" s="82">
        <v>8439.6</v>
      </c>
    </row>
    <row r="866" spans="1:7" ht="39">
      <c r="A866" s="79" t="s">
        <v>1803</v>
      </c>
      <c r="B866" s="80" t="s">
        <v>1804</v>
      </c>
      <c r="C866" s="79" t="s">
        <v>5</v>
      </c>
      <c r="D866" s="79" t="s">
        <v>38</v>
      </c>
      <c r="E866" s="81">
        <v>5</v>
      </c>
      <c r="F866" s="82">
        <v>532.03</v>
      </c>
      <c r="G866" s="82">
        <v>2660.15</v>
      </c>
    </row>
    <row r="867" spans="1:7" ht="31.2">
      <c r="A867" s="79" t="s">
        <v>1805</v>
      </c>
      <c r="B867" s="80" t="s">
        <v>1806</v>
      </c>
      <c r="C867" s="79" t="s">
        <v>5</v>
      </c>
      <c r="D867" s="79" t="s">
        <v>24</v>
      </c>
      <c r="E867" s="81">
        <v>50</v>
      </c>
      <c r="F867" s="82">
        <v>54.36</v>
      </c>
      <c r="G867" s="82">
        <v>2718</v>
      </c>
    </row>
    <row r="868" spans="1:7">
      <c r="A868" s="24"/>
      <c r="B868" s="24"/>
      <c r="C868" s="24"/>
      <c r="D868" s="24"/>
      <c r="E868" s="83" t="s">
        <v>1483</v>
      </c>
      <c r="F868" s="83"/>
      <c r="G868" s="84">
        <v>13817.75</v>
      </c>
    </row>
    <row r="869" spans="1:7">
      <c r="A869" s="24"/>
      <c r="B869" s="24"/>
      <c r="C869" s="24"/>
      <c r="D869" s="24"/>
      <c r="E869" s="85" t="s">
        <v>1484</v>
      </c>
      <c r="F869" s="85"/>
      <c r="G869" s="28">
        <v>41610.980000000003</v>
      </c>
    </row>
    <row r="870" spans="1:7">
      <c r="A870" s="24"/>
      <c r="B870" s="24"/>
      <c r="C870" s="24"/>
      <c r="D870" s="24"/>
      <c r="E870" s="86"/>
      <c r="F870" s="86"/>
      <c r="G870" s="86"/>
    </row>
    <row r="871" spans="1:7">
      <c r="A871" s="76" t="s">
        <v>1807</v>
      </c>
      <c r="B871" s="76"/>
      <c r="C871" s="76"/>
      <c r="D871" s="76"/>
      <c r="E871" s="76"/>
      <c r="F871" s="76"/>
      <c r="G871" s="76"/>
    </row>
    <row r="872" spans="1:7">
      <c r="A872" s="77" t="s">
        <v>1449</v>
      </c>
      <c r="B872" s="77"/>
      <c r="C872" s="78" t="s">
        <v>14</v>
      </c>
      <c r="D872" s="78" t="s">
        <v>1450</v>
      </c>
      <c r="E872" s="78" t="s">
        <v>1451</v>
      </c>
      <c r="F872" s="78" t="s">
        <v>1452</v>
      </c>
      <c r="G872" s="78" t="s">
        <v>1453</v>
      </c>
    </row>
    <row r="873" spans="1:7" ht="15.6">
      <c r="A873" s="79" t="s">
        <v>1808</v>
      </c>
      <c r="B873" s="80" t="s">
        <v>1809</v>
      </c>
      <c r="C873" s="79" t="s">
        <v>5</v>
      </c>
      <c r="D873" s="79" t="s">
        <v>31</v>
      </c>
      <c r="E873" s="81">
        <v>3</v>
      </c>
      <c r="F873" s="82">
        <v>3.45</v>
      </c>
      <c r="G873" s="82">
        <v>10.35</v>
      </c>
    </row>
    <row r="874" spans="1:7" ht="15.6">
      <c r="A874" s="79" t="s">
        <v>1810</v>
      </c>
      <c r="B874" s="80" t="s">
        <v>1811</v>
      </c>
      <c r="C874" s="79" t="s">
        <v>5</v>
      </c>
      <c r="D874" s="79" t="s">
        <v>31</v>
      </c>
      <c r="E874" s="81">
        <v>1</v>
      </c>
      <c r="F874" s="82">
        <v>19.34</v>
      </c>
      <c r="G874" s="82">
        <v>19.34</v>
      </c>
    </row>
    <row r="875" spans="1:7" ht="23.4">
      <c r="A875" s="79" t="s">
        <v>1812</v>
      </c>
      <c r="B875" s="80" t="s">
        <v>1813</v>
      </c>
      <c r="C875" s="79" t="s">
        <v>5</v>
      </c>
      <c r="D875" s="79" t="s">
        <v>31</v>
      </c>
      <c r="E875" s="81">
        <v>0.17249999999999999</v>
      </c>
      <c r="F875" s="82">
        <v>25.12</v>
      </c>
      <c r="G875" s="82">
        <v>4.33</v>
      </c>
    </row>
    <row r="876" spans="1:7">
      <c r="A876" s="24"/>
      <c r="B876" s="24"/>
      <c r="C876" s="24"/>
      <c r="D876" s="24"/>
      <c r="E876" s="83" t="s">
        <v>1468</v>
      </c>
      <c r="F876" s="83"/>
      <c r="G876" s="84">
        <v>34.020000000000003</v>
      </c>
    </row>
    <row r="877" spans="1:7">
      <c r="A877" s="77" t="s">
        <v>1469</v>
      </c>
      <c r="B877" s="77"/>
      <c r="C877" s="78" t="s">
        <v>14</v>
      </c>
      <c r="D877" s="78" t="s">
        <v>1450</v>
      </c>
      <c r="E877" s="78" t="s">
        <v>1451</v>
      </c>
      <c r="F877" s="78" t="s">
        <v>1452</v>
      </c>
      <c r="G877" s="78" t="s">
        <v>1453</v>
      </c>
    </row>
    <row r="878" spans="1:7" ht="15.6">
      <c r="A878" s="79" t="s">
        <v>1470</v>
      </c>
      <c r="B878" s="80" t="s">
        <v>1792</v>
      </c>
      <c r="C878" s="79" t="s">
        <v>5</v>
      </c>
      <c r="D878" s="79" t="s">
        <v>1472</v>
      </c>
      <c r="E878" s="81">
        <v>0.28960000000000002</v>
      </c>
      <c r="F878" s="82">
        <v>24.25</v>
      </c>
      <c r="G878" s="82">
        <v>7.02</v>
      </c>
    </row>
    <row r="879" spans="1:7" ht="15.6">
      <c r="A879" s="79" t="s">
        <v>1473</v>
      </c>
      <c r="B879" s="80" t="s">
        <v>1793</v>
      </c>
      <c r="C879" s="79" t="s">
        <v>5</v>
      </c>
      <c r="D879" s="79" t="s">
        <v>1472</v>
      </c>
      <c r="E879" s="81">
        <v>0.28960000000000002</v>
      </c>
      <c r="F879" s="82">
        <v>31.52</v>
      </c>
      <c r="G879" s="82">
        <v>9.1199999999999992</v>
      </c>
    </row>
    <row r="880" spans="1:7">
      <c r="A880" s="24"/>
      <c r="B880" s="24"/>
      <c r="C880" s="24"/>
      <c r="D880" s="24"/>
      <c r="E880" s="83" t="s">
        <v>1479</v>
      </c>
      <c r="F880" s="83"/>
      <c r="G880" s="84">
        <v>16.14</v>
      </c>
    </row>
    <row r="881" spans="1:7">
      <c r="A881" s="24"/>
      <c r="B881" s="24"/>
      <c r="C881" s="24"/>
      <c r="D881" s="24"/>
      <c r="E881" s="85" t="s">
        <v>1484</v>
      </c>
      <c r="F881" s="85"/>
      <c r="G881" s="28">
        <v>50.16</v>
      </c>
    </row>
    <row r="882" spans="1:7">
      <c r="A882" s="24"/>
      <c r="B882" s="24"/>
      <c r="C882" s="24"/>
      <c r="D882" s="24"/>
      <c r="E882" s="86"/>
      <c r="F882" s="86"/>
      <c r="G882" s="86"/>
    </row>
    <row r="883" spans="1:7">
      <c r="A883" s="76" t="s">
        <v>1814</v>
      </c>
      <c r="B883" s="76"/>
      <c r="C883" s="76"/>
      <c r="D883" s="76"/>
      <c r="E883" s="76"/>
      <c r="F883" s="76"/>
      <c r="G883" s="76"/>
    </row>
    <row r="884" spans="1:7">
      <c r="A884" s="77" t="s">
        <v>1449</v>
      </c>
      <c r="B884" s="77"/>
      <c r="C884" s="78" t="s">
        <v>14</v>
      </c>
      <c r="D884" s="78" t="s">
        <v>1450</v>
      </c>
      <c r="E884" s="78" t="s">
        <v>1451</v>
      </c>
      <c r="F884" s="78" t="s">
        <v>1452</v>
      </c>
      <c r="G884" s="78" t="s">
        <v>1453</v>
      </c>
    </row>
    <row r="885" spans="1:7" ht="15.6">
      <c r="A885" s="79" t="s">
        <v>1815</v>
      </c>
      <c r="B885" s="80" t="s">
        <v>1816</v>
      </c>
      <c r="C885" s="79" t="s">
        <v>5</v>
      </c>
      <c r="D885" s="79" t="s">
        <v>31</v>
      </c>
      <c r="E885" s="81">
        <v>3</v>
      </c>
      <c r="F885" s="82">
        <v>2.86</v>
      </c>
      <c r="G885" s="82">
        <v>8.58</v>
      </c>
    </row>
    <row r="886" spans="1:7" ht="15.6">
      <c r="A886" s="79" t="s">
        <v>1817</v>
      </c>
      <c r="B886" s="80" t="s">
        <v>1818</v>
      </c>
      <c r="C886" s="79" t="s">
        <v>5</v>
      </c>
      <c r="D886" s="79" t="s">
        <v>31</v>
      </c>
      <c r="E886" s="81">
        <v>1</v>
      </c>
      <c r="F886" s="82">
        <v>15.04</v>
      </c>
      <c r="G886" s="82">
        <v>15.04</v>
      </c>
    </row>
    <row r="887" spans="1:7" ht="23.4">
      <c r="A887" s="79" t="s">
        <v>1812</v>
      </c>
      <c r="B887" s="80" t="s">
        <v>1813</v>
      </c>
      <c r="C887" s="79" t="s">
        <v>5</v>
      </c>
      <c r="D887" s="79" t="s">
        <v>31</v>
      </c>
      <c r="E887" s="81">
        <v>0.1125</v>
      </c>
      <c r="F887" s="82">
        <v>25.12</v>
      </c>
      <c r="G887" s="82">
        <v>2.82</v>
      </c>
    </row>
    <row r="888" spans="1:7">
      <c r="A888" s="24"/>
      <c r="B888" s="24"/>
      <c r="C888" s="24"/>
      <c r="D888" s="24"/>
      <c r="E888" s="83" t="s">
        <v>1468</v>
      </c>
      <c r="F888" s="83"/>
      <c r="G888" s="84">
        <v>26.44</v>
      </c>
    </row>
    <row r="889" spans="1:7">
      <c r="A889" s="77" t="s">
        <v>1469</v>
      </c>
      <c r="B889" s="77"/>
      <c r="C889" s="78" t="s">
        <v>14</v>
      </c>
      <c r="D889" s="78" t="s">
        <v>1450</v>
      </c>
      <c r="E889" s="78" t="s">
        <v>1451</v>
      </c>
      <c r="F889" s="78" t="s">
        <v>1452</v>
      </c>
      <c r="G889" s="78" t="s">
        <v>1453</v>
      </c>
    </row>
    <row r="890" spans="1:7" ht="15.6">
      <c r="A890" s="79" t="s">
        <v>1470</v>
      </c>
      <c r="B890" s="80" t="s">
        <v>1792</v>
      </c>
      <c r="C890" s="79" t="s">
        <v>5</v>
      </c>
      <c r="D890" s="79" t="s">
        <v>1472</v>
      </c>
      <c r="E890" s="81">
        <v>0.2203</v>
      </c>
      <c r="F890" s="82">
        <v>24.25</v>
      </c>
      <c r="G890" s="82">
        <v>5.34</v>
      </c>
    </row>
    <row r="891" spans="1:7" ht="15.6">
      <c r="A891" s="79" t="s">
        <v>1473</v>
      </c>
      <c r="B891" s="80" t="s">
        <v>1793</v>
      </c>
      <c r="C891" s="79" t="s">
        <v>5</v>
      </c>
      <c r="D891" s="79" t="s">
        <v>1472</v>
      </c>
      <c r="E891" s="81">
        <v>0.2203</v>
      </c>
      <c r="F891" s="82">
        <v>31.52</v>
      </c>
      <c r="G891" s="82">
        <v>6.94</v>
      </c>
    </row>
    <row r="892" spans="1:7">
      <c r="A892" s="24"/>
      <c r="B892" s="24"/>
      <c r="C892" s="24"/>
      <c r="D892" s="24"/>
      <c r="E892" s="83" t="s">
        <v>1479</v>
      </c>
      <c r="F892" s="83"/>
      <c r="G892" s="84">
        <v>12.28</v>
      </c>
    </row>
    <row r="893" spans="1:7">
      <c r="A893" s="24"/>
      <c r="B893" s="24"/>
      <c r="C893" s="24"/>
      <c r="D893" s="24"/>
      <c r="E893" s="85" t="s">
        <v>1484</v>
      </c>
      <c r="F893" s="85"/>
      <c r="G893" s="28">
        <v>38.72</v>
      </c>
    </row>
    <row r="894" spans="1:7">
      <c r="A894" s="24"/>
      <c r="B894" s="24"/>
      <c r="C894" s="24"/>
      <c r="D894" s="24"/>
      <c r="E894" s="86"/>
      <c r="F894" s="86"/>
      <c r="G894" s="86"/>
    </row>
    <row r="895" spans="1:7">
      <c r="A895" s="76" t="s">
        <v>1819</v>
      </c>
      <c r="B895" s="76"/>
      <c r="C895" s="76"/>
      <c r="D895" s="76"/>
      <c r="E895" s="76"/>
      <c r="F895" s="76"/>
      <c r="G895" s="76"/>
    </row>
    <row r="896" spans="1:7">
      <c r="A896" s="77" t="s">
        <v>1449</v>
      </c>
      <c r="B896" s="77"/>
      <c r="C896" s="78" t="s">
        <v>14</v>
      </c>
      <c r="D896" s="78" t="s">
        <v>1450</v>
      </c>
      <c r="E896" s="78" t="s">
        <v>1451</v>
      </c>
      <c r="F896" s="78" t="s">
        <v>1452</v>
      </c>
      <c r="G896" s="78" t="s">
        <v>1453</v>
      </c>
    </row>
    <row r="897" spans="1:7" ht="15.6">
      <c r="A897" s="79" t="s">
        <v>1820</v>
      </c>
      <c r="B897" s="80" t="s">
        <v>1821</v>
      </c>
      <c r="C897" s="79" t="s">
        <v>5</v>
      </c>
      <c r="D897" s="79" t="s">
        <v>31</v>
      </c>
      <c r="E897" s="81">
        <v>2</v>
      </c>
      <c r="F897" s="82">
        <v>4.05</v>
      </c>
      <c r="G897" s="82">
        <v>8.1</v>
      </c>
    </row>
    <row r="898" spans="1:7" ht="15.6">
      <c r="A898" s="79" t="s">
        <v>1822</v>
      </c>
      <c r="B898" s="80" t="s">
        <v>1823</v>
      </c>
      <c r="C898" s="79" t="s">
        <v>5</v>
      </c>
      <c r="D898" s="79" t="s">
        <v>31</v>
      </c>
      <c r="E898" s="81">
        <v>1</v>
      </c>
      <c r="F898" s="82">
        <v>3.11</v>
      </c>
      <c r="G898" s="82">
        <v>3.11</v>
      </c>
    </row>
    <row r="899" spans="1:7" ht="23.4">
      <c r="A899" s="79" t="s">
        <v>1812</v>
      </c>
      <c r="B899" s="80" t="s">
        <v>1813</v>
      </c>
      <c r="C899" s="79" t="s">
        <v>5</v>
      </c>
      <c r="D899" s="79" t="s">
        <v>31</v>
      </c>
      <c r="E899" s="81">
        <v>0.1525</v>
      </c>
      <c r="F899" s="82">
        <v>25.12</v>
      </c>
      <c r="G899" s="82">
        <v>3.83</v>
      </c>
    </row>
    <row r="900" spans="1:7">
      <c r="A900" s="79" t="s">
        <v>1824</v>
      </c>
      <c r="B900" s="80" t="s">
        <v>1825</v>
      </c>
      <c r="C900" s="79" t="s">
        <v>5</v>
      </c>
      <c r="D900" s="79" t="s">
        <v>31</v>
      </c>
      <c r="E900" s="81">
        <v>1</v>
      </c>
      <c r="F900" s="82">
        <v>42.24</v>
      </c>
      <c r="G900" s="82">
        <v>42.24</v>
      </c>
    </row>
    <row r="901" spans="1:7">
      <c r="A901" s="24"/>
      <c r="B901" s="24"/>
      <c r="C901" s="24"/>
      <c r="D901" s="24"/>
      <c r="E901" s="83" t="s">
        <v>1468</v>
      </c>
      <c r="F901" s="83"/>
      <c r="G901" s="84">
        <v>57.28</v>
      </c>
    </row>
    <row r="902" spans="1:7">
      <c r="A902" s="77" t="s">
        <v>1469</v>
      </c>
      <c r="B902" s="77"/>
      <c r="C902" s="78" t="s">
        <v>14</v>
      </c>
      <c r="D902" s="78" t="s">
        <v>1450</v>
      </c>
      <c r="E902" s="78" t="s">
        <v>1451</v>
      </c>
      <c r="F902" s="78" t="s">
        <v>1452</v>
      </c>
      <c r="G902" s="78" t="s">
        <v>1453</v>
      </c>
    </row>
    <row r="903" spans="1:7" ht="15.6">
      <c r="A903" s="79" t="s">
        <v>1470</v>
      </c>
      <c r="B903" s="80" t="s">
        <v>1792</v>
      </c>
      <c r="C903" s="79" t="s">
        <v>5</v>
      </c>
      <c r="D903" s="79" t="s">
        <v>1472</v>
      </c>
      <c r="E903" s="81">
        <v>0.31969999999999998</v>
      </c>
      <c r="F903" s="82">
        <v>24.25</v>
      </c>
      <c r="G903" s="82">
        <v>7.75</v>
      </c>
    </row>
    <row r="904" spans="1:7" ht="15.6">
      <c r="A904" s="79" t="s">
        <v>1473</v>
      </c>
      <c r="B904" s="80" t="s">
        <v>1793</v>
      </c>
      <c r="C904" s="79" t="s">
        <v>5</v>
      </c>
      <c r="D904" s="79" t="s">
        <v>1472</v>
      </c>
      <c r="E904" s="81">
        <v>0.31969999999999998</v>
      </c>
      <c r="F904" s="82">
        <v>31.52</v>
      </c>
      <c r="G904" s="82">
        <v>10.07</v>
      </c>
    </row>
    <row r="905" spans="1:7">
      <c r="A905" s="24"/>
      <c r="B905" s="24"/>
      <c r="C905" s="24"/>
      <c r="D905" s="24"/>
      <c r="E905" s="83" t="s">
        <v>1479</v>
      </c>
      <c r="F905" s="83"/>
      <c r="G905" s="84">
        <v>17.82</v>
      </c>
    </row>
    <row r="906" spans="1:7">
      <c r="A906" s="24"/>
      <c r="B906" s="24"/>
      <c r="C906" s="24"/>
      <c r="D906" s="24"/>
      <c r="E906" s="85" t="s">
        <v>1484</v>
      </c>
      <c r="F906" s="85"/>
      <c r="G906" s="28">
        <v>75.099999999999994</v>
      </c>
    </row>
    <row r="907" spans="1:7">
      <c r="A907" s="24"/>
      <c r="B907" s="24"/>
      <c r="C907" s="24"/>
      <c r="D907" s="24"/>
      <c r="E907" s="86"/>
      <c r="F907" s="86"/>
      <c r="G907" s="86"/>
    </row>
    <row r="908" spans="1:7">
      <c r="A908" s="76" t="s">
        <v>1826</v>
      </c>
      <c r="B908" s="76"/>
      <c r="C908" s="76"/>
      <c r="D908" s="76"/>
      <c r="E908" s="76"/>
      <c r="F908" s="76"/>
      <c r="G908" s="76"/>
    </row>
    <row r="909" spans="1:7">
      <c r="A909" s="77" t="s">
        <v>1449</v>
      </c>
      <c r="B909" s="77"/>
      <c r="C909" s="78" t="s">
        <v>14</v>
      </c>
      <c r="D909" s="78" t="s">
        <v>1450</v>
      </c>
      <c r="E909" s="78" t="s">
        <v>1451</v>
      </c>
      <c r="F909" s="78" t="s">
        <v>1452</v>
      </c>
      <c r="G909" s="78" t="s">
        <v>1453</v>
      </c>
    </row>
    <row r="910" spans="1:7">
      <c r="A910" s="79" t="s">
        <v>1784</v>
      </c>
      <c r="B910" s="80" t="s">
        <v>1785</v>
      </c>
      <c r="C910" s="79" t="s">
        <v>5</v>
      </c>
      <c r="D910" s="79" t="s">
        <v>31</v>
      </c>
      <c r="E910" s="81">
        <v>4.8999999999999998E-3</v>
      </c>
      <c r="F910" s="82">
        <v>60.86</v>
      </c>
      <c r="G910" s="82">
        <v>0.28999999999999998</v>
      </c>
    </row>
    <row r="911" spans="1:7">
      <c r="A911" s="79" t="s">
        <v>1788</v>
      </c>
      <c r="B911" s="80" t="s">
        <v>1789</v>
      </c>
      <c r="C911" s="79" t="s">
        <v>5</v>
      </c>
      <c r="D911" s="79" t="s">
        <v>31</v>
      </c>
      <c r="E911" s="81">
        <v>3.5999999999999997E-2</v>
      </c>
      <c r="F911" s="82">
        <v>2.33</v>
      </c>
      <c r="G911" s="82">
        <v>0.08</v>
      </c>
    </row>
    <row r="912" spans="1:7">
      <c r="A912" s="79" t="s">
        <v>1827</v>
      </c>
      <c r="B912" s="80" t="s">
        <v>1828</v>
      </c>
      <c r="C912" s="79" t="s">
        <v>9</v>
      </c>
      <c r="D912" s="79" t="s">
        <v>38</v>
      </c>
      <c r="E912" s="81">
        <v>1.05</v>
      </c>
      <c r="F912" s="82">
        <v>78</v>
      </c>
      <c r="G912" s="82">
        <v>81.900000000000006</v>
      </c>
    </row>
    <row r="913" spans="1:7" ht="15.6">
      <c r="A913" s="79" t="s">
        <v>1790</v>
      </c>
      <c r="B913" s="80" t="s">
        <v>1791</v>
      </c>
      <c r="C913" s="79" t="s">
        <v>5</v>
      </c>
      <c r="D913" s="79" t="s">
        <v>31</v>
      </c>
      <c r="E913" s="81">
        <v>7.4999999999999997E-3</v>
      </c>
      <c r="F913" s="82">
        <v>68.95</v>
      </c>
      <c r="G913" s="82">
        <v>0.51</v>
      </c>
    </row>
    <row r="914" spans="1:7">
      <c r="A914" s="24"/>
      <c r="B914" s="24"/>
      <c r="C914" s="24"/>
      <c r="D914" s="24"/>
      <c r="E914" s="83" t="s">
        <v>1468</v>
      </c>
      <c r="F914" s="83"/>
      <c r="G914" s="84">
        <v>82.78</v>
      </c>
    </row>
    <row r="915" spans="1:7">
      <c r="A915" s="77" t="s">
        <v>1469</v>
      </c>
      <c r="B915" s="77"/>
      <c r="C915" s="78" t="s">
        <v>14</v>
      </c>
      <c r="D915" s="78" t="s">
        <v>1450</v>
      </c>
      <c r="E915" s="78" t="s">
        <v>1451</v>
      </c>
      <c r="F915" s="78" t="s">
        <v>1452</v>
      </c>
      <c r="G915" s="78" t="s">
        <v>1453</v>
      </c>
    </row>
    <row r="916" spans="1:7" ht="15.6">
      <c r="A916" s="79" t="s">
        <v>1470</v>
      </c>
      <c r="B916" s="80" t="s">
        <v>1792</v>
      </c>
      <c r="C916" s="79" t="s">
        <v>5</v>
      </c>
      <c r="D916" s="79" t="s">
        <v>1472</v>
      </c>
      <c r="E916" s="81">
        <v>0.41620000000000001</v>
      </c>
      <c r="F916" s="82">
        <v>24.25</v>
      </c>
      <c r="G916" s="82">
        <v>10.09</v>
      </c>
    </row>
    <row r="917" spans="1:7" ht="15.6">
      <c r="A917" s="79" t="s">
        <v>1473</v>
      </c>
      <c r="B917" s="80" t="s">
        <v>1793</v>
      </c>
      <c r="C917" s="79" t="s">
        <v>5</v>
      </c>
      <c r="D917" s="79" t="s">
        <v>1472</v>
      </c>
      <c r="E917" s="81">
        <v>0.41620000000000001</v>
      </c>
      <c r="F917" s="82">
        <v>31.52</v>
      </c>
      <c r="G917" s="82">
        <v>13.11</v>
      </c>
    </row>
    <row r="918" spans="1:7">
      <c r="A918" s="24"/>
      <c r="B918" s="24"/>
      <c r="C918" s="24"/>
      <c r="D918" s="24"/>
      <c r="E918" s="83" t="s">
        <v>1479</v>
      </c>
      <c r="F918" s="83"/>
      <c r="G918" s="84">
        <v>23.2</v>
      </c>
    </row>
    <row r="919" spans="1:7">
      <c r="A919" s="24"/>
      <c r="B919" s="24"/>
      <c r="C919" s="24"/>
      <c r="D919" s="24"/>
      <c r="E919" s="85" t="s">
        <v>1484</v>
      </c>
      <c r="F919" s="85"/>
      <c r="G919" s="28">
        <v>105.98</v>
      </c>
    </row>
    <row r="920" spans="1:7">
      <c r="A920" s="24"/>
      <c r="B920" s="24"/>
      <c r="C920" s="24"/>
      <c r="D920" s="24"/>
      <c r="E920" s="86"/>
      <c r="F920" s="86"/>
      <c r="G920" s="86"/>
    </row>
    <row r="921" spans="1:7">
      <c r="A921" s="76" t="s">
        <v>1829</v>
      </c>
      <c r="B921" s="76"/>
      <c r="C921" s="76"/>
      <c r="D921" s="76"/>
      <c r="E921" s="76"/>
      <c r="F921" s="76"/>
      <c r="G921" s="76"/>
    </row>
    <row r="922" spans="1:7">
      <c r="A922" s="77" t="s">
        <v>1449</v>
      </c>
      <c r="B922" s="77"/>
      <c r="C922" s="78" t="s">
        <v>14</v>
      </c>
      <c r="D922" s="78" t="s">
        <v>1450</v>
      </c>
      <c r="E922" s="78" t="s">
        <v>1451</v>
      </c>
      <c r="F922" s="78" t="s">
        <v>1452</v>
      </c>
      <c r="G922" s="78" t="s">
        <v>1453</v>
      </c>
    </row>
    <row r="923" spans="1:7">
      <c r="A923" s="79" t="s">
        <v>1830</v>
      </c>
      <c r="B923" s="80" t="s">
        <v>1831</v>
      </c>
      <c r="C923" s="79" t="s">
        <v>9</v>
      </c>
      <c r="D923" s="79" t="s">
        <v>31</v>
      </c>
      <c r="E923" s="81">
        <v>1</v>
      </c>
      <c r="F923" s="82">
        <v>89.9</v>
      </c>
      <c r="G923" s="82">
        <v>89.9</v>
      </c>
    </row>
    <row r="924" spans="1:7">
      <c r="A924" s="79" t="s">
        <v>1830</v>
      </c>
      <c r="B924" s="80" t="s">
        <v>1831</v>
      </c>
      <c r="C924" s="79" t="s">
        <v>9</v>
      </c>
      <c r="D924" s="79" t="s">
        <v>31</v>
      </c>
      <c r="E924" s="81">
        <v>1</v>
      </c>
      <c r="F924" s="82">
        <v>89.9</v>
      </c>
      <c r="G924" s="82">
        <v>89.9</v>
      </c>
    </row>
    <row r="925" spans="1:7">
      <c r="A925" s="79" t="s">
        <v>1832</v>
      </c>
      <c r="B925" s="80" t="s">
        <v>1833</v>
      </c>
      <c r="C925" s="79" t="s">
        <v>5</v>
      </c>
      <c r="D925" s="79" t="s">
        <v>31</v>
      </c>
      <c r="E925" s="81">
        <v>1</v>
      </c>
      <c r="F925" s="82">
        <v>3.6</v>
      </c>
      <c r="G925" s="82">
        <v>3.6</v>
      </c>
    </row>
    <row r="926" spans="1:7" ht="15.6">
      <c r="A926" s="79" t="s">
        <v>1834</v>
      </c>
      <c r="B926" s="80" t="s">
        <v>1835</v>
      </c>
      <c r="C926" s="79" t="s">
        <v>5</v>
      </c>
      <c r="D926" s="79" t="s">
        <v>31</v>
      </c>
      <c r="E926" s="81">
        <v>1</v>
      </c>
      <c r="F926" s="82">
        <v>42.35</v>
      </c>
      <c r="G926" s="82">
        <v>42.35</v>
      </c>
    </row>
    <row r="927" spans="1:7">
      <c r="A927" s="24"/>
      <c r="B927" s="24"/>
      <c r="C927" s="24"/>
      <c r="D927" s="24"/>
      <c r="E927" s="83" t="s">
        <v>1468</v>
      </c>
      <c r="F927" s="83"/>
      <c r="G927" s="84">
        <v>225.75</v>
      </c>
    </row>
    <row r="928" spans="1:7">
      <c r="A928" s="77" t="s">
        <v>1469</v>
      </c>
      <c r="B928" s="77"/>
      <c r="C928" s="78" t="s">
        <v>14</v>
      </c>
      <c r="D928" s="78" t="s">
        <v>1450</v>
      </c>
      <c r="E928" s="78" t="s">
        <v>1451</v>
      </c>
      <c r="F928" s="78" t="s">
        <v>1452</v>
      </c>
      <c r="G928" s="78" t="s">
        <v>1453</v>
      </c>
    </row>
    <row r="929" spans="1:7" ht="15.6">
      <c r="A929" s="79" t="s">
        <v>1473</v>
      </c>
      <c r="B929" s="80" t="s">
        <v>1793</v>
      </c>
      <c r="C929" s="79" t="s">
        <v>5</v>
      </c>
      <c r="D929" s="79" t="s">
        <v>1472</v>
      </c>
      <c r="E929" s="81">
        <v>2.5</v>
      </c>
      <c r="F929" s="82">
        <v>31.52</v>
      </c>
      <c r="G929" s="82">
        <v>78.8</v>
      </c>
    </row>
    <row r="930" spans="1:7">
      <c r="A930" s="79" t="s">
        <v>1477</v>
      </c>
      <c r="B930" s="80" t="s">
        <v>1552</v>
      </c>
      <c r="C930" s="79" t="s">
        <v>5</v>
      </c>
      <c r="D930" s="79" t="s">
        <v>1472</v>
      </c>
      <c r="E930" s="81">
        <v>2.5</v>
      </c>
      <c r="F930" s="82">
        <v>24.06</v>
      </c>
      <c r="G930" s="82">
        <v>60.15</v>
      </c>
    </row>
    <row r="931" spans="1:7">
      <c r="A931" s="24"/>
      <c r="B931" s="24"/>
      <c r="C931" s="24"/>
      <c r="D931" s="24"/>
      <c r="E931" s="83" t="s">
        <v>1479</v>
      </c>
      <c r="F931" s="83"/>
      <c r="G931" s="84">
        <v>138.94999999999999</v>
      </c>
    </row>
    <row r="932" spans="1:7">
      <c r="A932" s="77" t="s">
        <v>1480</v>
      </c>
      <c r="B932" s="77"/>
      <c r="C932" s="78" t="s">
        <v>14</v>
      </c>
      <c r="D932" s="78" t="s">
        <v>1450</v>
      </c>
      <c r="E932" s="78" t="s">
        <v>1451</v>
      </c>
      <c r="F932" s="78" t="s">
        <v>1452</v>
      </c>
      <c r="G932" s="78" t="s">
        <v>1453</v>
      </c>
    </row>
    <row r="933" spans="1:7" ht="15.6">
      <c r="A933" s="79" t="s">
        <v>908</v>
      </c>
      <c r="B933" s="80" t="s">
        <v>909</v>
      </c>
      <c r="C933" s="79" t="s">
        <v>5</v>
      </c>
      <c r="D933" s="79" t="s">
        <v>31</v>
      </c>
      <c r="E933" s="81">
        <v>1</v>
      </c>
      <c r="F933" s="82">
        <v>11.52</v>
      </c>
      <c r="G933" s="82">
        <v>11.52</v>
      </c>
    </row>
    <row r="934" spans="1:7">
      <c r="A934" s="24"/>
      <c r="B934" s="24"/>
      <c r="C934" s="24"/>
      <c r="D934" s="24"/>
      <c r="E934" s="83" t="s">
        <v>1483</v>
      </c>
      <c r="F934" s="83"/>
      <c r="G934" s="84">
        <v>11.52</v>
      </c>
    </row>
    <row r="935" spans="1:7">
      <c r="A935" s="24"/>
      <c r="B935" s="24"/>
      <c r="C935" s="24"/>
      <c r="D935" s="24"/>
      <c r="E935" s="85" t="s">
        <v>1484</v>
      </c>
      <c r="F935" s="85"/>
      <c r="G935" s="28">
        <v>376.22</v>
      </c>
    </row>
    <row r="936" spans="1:7">
      <c r="A936" s="24"/>
      <c r="B936" s="24"/>
      <c r="C936" s="24"/>
      <c r="D936" s="24"/>
      <c r="E936" s="86"/>
      <c r="F936" s="86"/>
      <c r="G936" s="86"/>
    </row>
    <row r="937" spans="1:7">
      <c r="A937" s="76" t="s">
        <v>1836</v>
      </c>
      <c r="B937" s="76"/>
      <c r="C937" s="76"/>
      <c r="D937" s="76"/>
      <c r="E937" s="76"/>
      <c r="F937" s="76"/>
      <c r="G937" s="76"/>
    </row>
    <row r="938" spans="1:7">
      <c r="A938" s="77" t="s">
        <v>1449</v>
      </c>
      <c r="B938" s="77"/>
      <c r="C938" s="78" t="s">
        <v>14</v>
      </c>
      <c r="D938" s="78" t="s">
        <v>1450</v>
      </c>
      <c r="E938" s="78" t="s">
        <v>1451</v>
      </c>
      <c r="F938" s="78" t="s">
        <v>1452</v>
      </c>
      <c r="G938" s="78" t="s">
        <v>1453</v>
      </c>
    </row>
    <row r="939" spans="1:7" ht="15.6">
      <c r="A939" s="79" t="s">
        <v>1837</v>
      </c>
      <c r="B939" s="80" t="s">
        <v>1838</v>
      </c>
      <c r="C939" s="79" t="s">
        <v>5</v>
      </c>
      <c r="D939" s="79" t="s">
        <v>31</v>
      </c>
      <c r="E939" s="81">
        <v>1</v>
      </c>
      <c r="F939" s="82">
        <v>98.69</v>
      </c>
      <c r="G939" s="82">
        <v>98.69</v>
      </c>
    </row>
    <row r="940" spans="1:7" ht="23.4">
      <c r="A940" s="79" t="s">
        <v>1839</v>
      </c>
      <c r="B940" s="80" t="s">
        <v>1840</v>
      </c>
      <c r="C940" s="79" t="s">
        <v>5</v>
      </c>
      <c r="D940" s="79" t="s">
        <v>31</v>
      </c>
      <c r="E940" s="81">
        <v>2</v>
      </c>
      <c r="F940" s="82">
        <v>17.87</v>
      </c>
      <c r="G940" s="82">
        <v>35.74</v>
      </c>
    </row>
    <row r="941" spans="1:7">
      <c r="A941" s="79" t="s">
        <v>1841</v>
      </c>
      <c r="B941" s="80" t="s">
        <v>1842</v>
      </c>
      <c r="C941" s="79" t="s">
        <v>5</v>
      </c>
      <c r="D941" s="79" t="s">
        <v>95</v>
      </c>
      <c r="E941" s="81">
        <v>3.04E-2</v>
      </c>
      <c r="F941" s="82">
        <v>105.12</v>
      </c>
      <c r="G941" s="82">
        <v>3.19</v>
      </c>
    </row>
    <row r="942" spans="1:7">
      <c r="A942" s="24"/>
      <c r="B942" s="24"/>
      <c r="C942" s="24"/>
      <c r="D942" s="24"/>
      <c r="E942" s="83" t="s">
        <v>1468</v>
      </c>
      <c r="F942" s="83"/>
      <c r="G942" s="84">
        <v>137.62</v>
      </c>
    </row>
    <row r="943" spans="1:7">
      <c r="A943" s="77" t="s">
        <v>1469</v>
      </c>
      <c r="B943" s="77"/>
      <c r="C943" s="78" t="s">
        <v>14</v>
      </c>
      <c r="D943" s="78" t="s">
        <v>1450</v>
      </c>
      <c r="E943" s="78" t="s">
        <v>1451</v>
      </c>
      <c r="F943" s="78" t="s">
        <v>1452</v>
      </c>
      <c r="G943" s="78" t="s">
        <v>1453</v>
      </c>
    </row>
    <row r="944" spans="1:7" ht="15.6">
      <c r="A944" s="79" t="s">
        <v>1473</v>
      </c>
      <c r="B944" s="80" t="s">
        <v>1793</v>
      </c>
      <c r="C944" s="79" t="s">
        <v>5</v>
      </c>
      <c r="D944" s="79" t="s">
        <v>1472</v>
      </c>
      <c r="E944" s="81">
        <v>0.38700000000000001</v>
      </c>
      <c r="F944" s="82">
        <v>31.52</v>
      </c>
      <c r="G944" s="82">
        <v>12.19</v>
      </c>
    </row>
    <row r="945" spans="1:7">
      <c r="A945" s="79" t="s">
        <v>1477</v>
      </c>
      <c r="B945" s="80" t="s">
        <v>1552</v>
      </c>
      <c r="C945" s="79" t="s">
        <v>5</v>
      </c>
      <c r="D945" s="79" t="s">
        <v>1472</v>
      </c>
      <c r="E945" s="81">
        <v>0.18859999999999999</v>
      </c>
      <c r="F945" s="82">
        <v>24.06</v>
      </c>
      <c r="G945" s="82">
        <v>4.53</v>
      </c>
    </row>
    <row r="946" spans="1:7">
      <c r="A946" s="24"/>
      <c r="B946" s="24"/>
      <c r="C946" s="24"/>
      <c r="D946" s="24"/>
      <c r="E946" s="83" t="s">
        <v>1479</v>
      </c>
      <c r="F946" s="83"/>
      <c r="G946" s="84">
        <v>16.72</v>
      </c>
    </row>
    <row r="947" spans="1:7">
      <c r="A947" s="24"/>
      <c r="B947" s="24"/>
      <c r="C947" s="24"/>
      <c r="D947" s="24"/>
      <c r="E947" s="85" t="s">
        <v>1484</v>
      </c>
      <c r="F947" s="85"/>
      <c r="G947" s="28">
        <v>154.34</v>
      </c>
    </row>
    <row r="948" spans="1:7">
      <c r="A948" s="24"/>
      <c r="B948" s="24"/>
      <c r="C948" s="24"/>
      <c r="D948" s="24"/>
      <c r="E948" s="86"/>
      <c r="F948" s="86"/>
      <c r="G948" s="86"/>
    </row>
    <row r="949" spans="1:7">
      <c r="A949" s="76" t="s">
        <v>1843</v>
      </c>
      <c r="B949" s="76"/>
      <c r="C949" s="76"/>
      <c r="D949" s="76"/>
      <c r="E949" s="76"/>
      <c r="F949" s="76"/>
      <c r="G949" s="76"/>
    </row>
    <row r="950" spans="1:7">
      <c r="A950" s="77" t="s">
        <v>1449</v>
      </c>
      <c r="B950" s="77"/>
      <c r="C950" s="78" t="s">
        <v>14</v>
      </c>
      <c r="D950" s="78" t="s">
        <v>1450</v>
      </c>
      <c r="E950" s="78" t="s">
        <v>1451</v>
      </c>
      <c r="F950" s="78" t="s">
        <v>1452</v>
      </c>
      <c r="G950" s="78" t="s">
        <v>1453</v>
      </c>
    </row>
    <row r="951" spans="1:7" ht="15.6">
      <c r="A951" s="79" t="s">
        <v>1844</v>
      </c>
      <c r="B951" s="80" t="s">
        <v>1845</v>
      </c>
      <c r="C951" s="79" t="s">
        <v>5</v>
      </c>
      <c r="D951" s="79" t="s">
        <v>31</v>
      </c>
      <c r="E951" s="81">
        <v>1</v>
      </c>
      <c r="F951" s="82">
        <v>156.32</v>
      </c>
      <c r="G951" s="82">
        <v>156.32</v>
      </c>
    </row>
    <row r="952" spans="1:7">
      <c r="A952" s="79" t="s">
        <v>1846</v>
      </c>
      <c r="B952" s="80" t="s">
        <v>1847</v>
      </c>
      <c r="C952" s="79" t="s">
        <v>5</v>
      </c>
      <c r="D952" s="79" t="s">
        <v>95</v>
      </c>
      <c r="E952" s="81">
        <v>0.2974</v>
      </c>
      <c r="F952" s="82">
        <v>42.05</v>
      </c>
      <c r="G952" s="82">
        <v>12.5</v>
      </c>
    </row>
    <row r="953" spans="1:7">
      <c r="A953" s="24"/>
      <c r="B953" s="24"/>
      <c r="C953" s="24"/>
      <c r="D953" s="24"/>
      <c r="E953" s="83" t="s">
        <v>1468</v>
      </c>
      <c r="F953" s="83"/>
      <c r="G953" s="84">
        <v>168.82</v>
      </c>
    </row>
    <row r="954" spans="1:7">
      <c r="A954" s="77" t="s">
        <v>1469</v>
      </c>
      <c r="B954" s="77"/>
      <c r="C954" s="78" t="s">
        <v>14</v>
      </c>
      <c r="D954" s="78" t="s">
        <v>1450</v>
      </c>
      <c r="E954" s="78" t="s">
        <v>1451</v>
      </c>
      <c r="F954" s="78" t="s">
        <v>1452</v>
      </c>
      <c r="G954" s="78" t="s">
        <v>1453</v>
      </c>
    </row>
    <row r="955" spans="1:7">
      <c r="A955" s="79" t="s">
        <v>1751</v>
      </c>
      <c r="B955" s="80" t="s">
        <v>1752</v>
      </c>
      <c r="C955" s="79" t="s">
        <v>5</v>
      </c>
      <c r="D955" s="79" t="s">
        <v>1472</v>
      </c>
      <c r="E955" s="81">
        <v>0.47739999999999999</v>
      </c>
      <c r="F955" s="82">
        <v>32.1</v>
      </c>
      <c r="G955" s="82">
        <v>15.32</v>
      </c>
    </row>
    <row r="956" spans="1:7">
      <c r="A956" s="79" t="s">
        <v>1477</v>
      </c>
      <c r="B956" s="80" t="s">
        <v>1552</v>
      </c>
      <c r="C956" s="79" t="s">
        <v>5</v>
      </c>
      <c r="D956" s="79" t="s">
        <v>1472</v>
      </c>
      <c r="E956" s="81">
        <v>0.15040000000000001</v>
      </c>
      <c r="F956" s="82">
        <v>24.06</v>
      </c>
      <c r="G956" s="82">
        <v>3.61</v>
      </c>
    </row>
    <row r="957" spans="1:7">
      <c r="A957" s="24"/>
      <c r="B957" s="24"/>
      <c r="C957" s="24"/>
      <c r="D957" s="24"/>
      <c r="E957" s="83" t="s">
        <v>1479</v>
      </c>
      <c r="F957" s="83"/>
      <c r="G957" s="84">
        <v>18.93</v>
      </c>
    </row>
    <row r="958" spans="1:7">
      <c r="A958" s="24"/>
      <c r="B958" s="24"/>
      <c r="C958" s="24"/>
      <c r="D958" s="24"/>
      <c r="E958" s="85" t="s">
        <v>1484</v>
      </c>
      <c r="F958" s="85"/>
      <c r="G958" s="28">
        <v>187.75</v>
      </c>
    </row>
    <row r="959" spans="1:7">
      <c r="A959" s="24"/>
      <c r="B959" s="24"/>
      <c r="C959" s="24"/>
      <c r="D959" s="24"/>
      <c r="E959" s="86"/>
      <c r="F959" s="86"/>
      <c r="G959" s="86"/>
    </row>
    <row r="960" spans="1:7">
      <c r="A960" s="76" t="s">
        <v>1848</v>
      </c>
      <c r="B960" s="76"/>
      <c r="C960" s="76"/>
      <c r="D960" s="76"/>
      <c r="E960" s="76"/>
      <c r="F960" s="76"/>
      <c r="G960" s="76"/>
    </row>
    <row r="961" spans="1:7">
      <c r="A961" s="77" t="s">
        <v>1449</v>
      </c>
      <c r="B961" s="77"/>
      <c r="C961" s="78" t="s">
        <v>14</v>
      </c>
      <c r="D961" s="78" t="s">
        <v>1450</v>
      </c>
      <c r="E961" s="78" t="s">
        <v>1451</v>
      </c>
      <c r="F961" s="78" t="s">
        <v>1452</v>
      </c>
      <c r="G961" s="78" t="s">
        <v>1453</v>
      </c>
    </row>
    <row r="962" spans="1:7">
      <c r="A962" s="79" t="s">
        <v>1832</v>
      </c>
      <c r="B962" s="80" t="s">
        <v>1833</v>
      </c>
      <c r="C962" s="79" t="s">
        <v>5</v>
      </c>
      <c r="D962" s="79" t="s">
        <v>31</v>
      </c>
      <c r="E962" s="81">
        <v>2.1000000000000001E-2</v>
      </c>
      <c r="F962" s="82">
        <v>3.6</v>
      </c>
      <c r="G962" s="82">
        <v>7.0000000000000007E-2</v>
      </c>
    </row>
    <row r="963" spans="1:7" ht="15.6">
      <c r="A963" s="79" t="s">
        <v>1849</v>
      </c>
      <c r="B963" s="80" t="s">
        <v>1850</v>
      </c>
      <c r="C963" s="79" t="s">
        <v>5</v>
      </c>
      <c r="D963" s="79" t="s">
        <v>31</v>
      </c>
      <c r="E963" s="81">
        <v>1</v>
      </c>
      <c r="F963" s="82">
        <v>149.01</v>
      </c>
      <c r="G963" s="82">
        <v>149.01</v>
      </c>
    </row>
    <row r="964" spans="1:7">
      <c r="A964" s="24"/>
      <c r="B964" s="24"/>
      <c r="C964" s="24"/>
      <c r="D964" s="24"/>
      <c r="E964" s="83" t="s">
        <v>1468</v>
      </c>
      <c r="F964" s="83"/>
      <c r="G964" s="84">
        <v>149.08000000000001</v>
      </c>
    </row>
    <row r="965" spans="1:7">
      <c r="A965" s="77" t="s">
        <v>1469</v>
      </c>
      <c r="B965" s="77"/>
      <c r="C965" s="78" t="s">
        <v>14</v>
      </c>
      <c r="D965" s="78" t="s">
        <v>1450</v>
      </c>
      <c r="E965" s="78" t="s">
        <v>1451</v>
      </c>
      <c r="F965" s="78" t="s">
        <v>1452</v>
      </c>
      <c r="G965" s="78" t="s">
        <v>1453</v>
      </c>
    </row>
    <row r="966" spans="1:7" ht="15.6">
      <c r="A966" s="79" t="s">
        <v>1473</v>
      </c>
      <c r="B966" s="80" t="s">
        <v>1793</v>
      </c>
      <c r="C966" s="79" t="s">
        <v>5</v>
      </c>
      <c r="D966" s="79" t="s">
        <v>1472</v>
      </c>
      <c r="E966" s="81">
        <v>9.6000000000000002E-2</v>
      </c>
      <c r="F966" s="82">
        <v>31.52</v>
      </c>
      <c r="G966" s="82">
        <v>3.02</v>
      </c>
    </row>
    <row r="967" spans="1:7">
      <c r="A967" s="79" t="s">
        <v>1477</v>
      </c>
      <c r="B967" s="80" t="s">
        <v>1552</v>
      </c>
      <c r="C967" s="79" t="s">
        <v>5</v>
      </c>
      <c r="D967" s="79" t="s">
        <v>1472</v>
      </c>
      <c r="E967" s="81">
        <v>3.0300000000000001E-2</v>
      </c>
      <c r="F967" s="82">
        <v>24.06</v>
      </c>
      <c r="G967" s="82">
        <v>0.72</v>
      </c>
    </row>
    <row r="968" spans="1:7">
      <c r="A968" s="24"/>
      <c r="B968" s="24"/>
      <c r="C968" s="24"/>
      <c r="D968" s="24"/>
      <c r="E968" s="83" t="s">
        <v>1479</v>
      </c>
      <c r="F968" s="83"/>
      <c r="G968" s="84">
        <v>3.74</v>
      </c>
    </row>
    <row r="969" spans="1:7">
      <c r="A969" s="24"/>
      <c r="B969" s="24"/>
      <c r="C969" s="24"/>
      <c r="D969" s="24"/>
      <c r="E969" s="85" t="s">
        <v>1484</v>
      </c>
      <c r="F969" s="85"/>
      <c r="G969" s="28">
        <v>152.82</v>
      </c>
    </row>
    <row r="970" spans="1:7">
      <c r="A970" s="24"/>
      <c r="B970" s="24"/>
      <c r="C970" s="24"/>
      <c r="D970" s="24"/>
      <c r="E970" s="86"/>
      <c r="F970" s="86"/>
      <c r="G970" s="86"/>
    </row>
    <row r="971" spans="1:7">
      <c r="A971" s="76" t="s">
        <v>1851</v>
      </c>
      <c r="B971" s="76"/>
      <c r="C971" s="76"/>
      <c r="D971" s="76"/>
      <c r="E971" s="76"/>
      <c r="F971" s="76"/>
      <c r="G971" s="76"/>
    </row>
    <row r="972" spans="1:7">
      <c r="A972" s="77" t="s">
        <v>1449</v>
      </c>
      <c r="B972" s="77"/>
      <c r="C972" s="78" t="s">
        <v>14</v>
      </c>
      <c r="D972" s="78" t="s">
        <v>1450</v>
      </c>
      <c r="E972" s="78" t="s">
        <v>1451</v>
      </c>
      <c r="F972" s="78" t="s">
        <v>1452</v>
      </c>
      <c r="G972" s="78" t="s">
        <v>1453</v>
      </c>
    </row>
    <row r="973" spans="1:7" ht="15.6">
      <c r="A973" s="79" t="s">
        <v>1852</v>
      </c>
      <c r="B973" s="80" t="s">
        <v>1853</v>
      </c>
      <c r="C973" s="79" t="s">
        <v>5</v>
      </c>
      <c r="D973" s="79" t="s">
        <v>31</v>
      </c>
      <c r="E973" s="81">
        <v>1</v>
      </c>
      <c r="F973" s="82">
        <v>184.31</v>
      </c>
      <c r="G973" s="82">
        <v>184.31</v>
      </c>
    </row>
    <row r="974" spans="1:7">
      <c r="A974" s="24"/>
      <c r="B974" s="24"/>
      <c r="C974" s="24"/>
      <c r="D974" s="24"/>
      <c r="E974" s="83" t="s">
        <v>1468</v>
      </c>
      <c r="F974" s="83"/>
      <c r="G974" s="84">
        <v>184.31</v>
      </c>
    </row>
    <row r="975" spans="1:7">
      <c r="A975" s="77" t="s">
        <v>1469</v>
      </c>
      <c r="B975" s="77"/>
      <c r="C975" s="78" t="s">
        <v>14</v>
      </c>
      <c r="D975" s="78" t="s">
        <v>1450</v>
      </c>
      <c r="E975" s="78" t="s">
        <v>1451</v>
      </c>
      <c r="F975" s="78" t="s">
        <v>1452</v>
      </c>
      <c r="G975" s="78" t="s">
        <v>1453</v>
      </c>
    </row>
    <row r="976" spans="1:7">
      <c r="A976" s="79" t="s">
        <v>1854</v>
      </c>
      <c r="B976" s="80" t="s">
        <v>1855</v>
      </c>
      <c r="C976" s="79" t="s">
        <v>5</v>
      </c>
      <c r="D976" s="79" t="s">
        <v>1472</v>
      </c>
      <c r="E976" s="81">
        <v>0.5</v>
      </c>
      <c r="F976" s="82">
        <v>25.23</v>
      </c>
      <c r="G976" s="82">
        <v>12.61</v>
      </c>
    </row>
    <row r="977" spans="1:7">
      <c r="A977" s="79" t="s">
        <v>1856</v>
      </c>
      <c r="B977" s="80" t="s">
        <v>1857</v>
      </c>
      <c r="C977" s="79" t="s">
        <v>5</v>
      </c>
      <c r="D977" s="79" t="s">
        <v>1472</v>
      </c>
      <c r="E977" s="81">
        <v>0.5</v>
      </c>
      <c r="F977" s="82">
        <v>32.65</v>
      </c>
      <c r="G977" s="82">
        <v>16.32</v>
      </c>
    </row>
    <row r="978" spans="1:7">
      <c r="A978" s="24"/>
      <c r="B978" s="24"/>
      <c r="C978" s="24"/>
      <c r="D978" s="24"/>
      <c r="E978" s="83" t="s">
        <v>1479</v>
      </c>
      <c r="F978" s="83"/>
      <c r="G978" s="84">
        <v>28.93</v>
      </c>
    </row>
    <row r="979" spans="1:7">
      <c r="A979" s="24"/>
      <c r="B979" s="24"/>
      <c r="C979" s="24"/>
      <c r="D979" s="24"/>
      <c r="E979" s="85" t="s">
        <v>1484</v>
      </c>
      <c r="F979" s="85"/>
      <c r="G979" s="28">
        <v>213.24</v>
      </c>
    </row>
    <row r="980" spans="1:7">
      <c r="A980" s="24"/>
      <c r="B980" s="24"/>
      <c r="C980" s="24"/>
      <c r="D980" s="24"/>
      <c r="E980" s="86"/>
      <c r="F980" s="86"/>
      <c r="G980" s="86"/>
    </row>
    <row r="981" spans="1:7">
      <c r="A981" s="76" t="s">
        <v>1858</v>
      </c>
      <c r="B981" s="76"/>
      <c r="C981" s="76"/>
      <c r="D981" s="76"/>
      <c r="E981" s="76"/>
      <c r="F981" s="76"/>
      <c r="G981" s="76"/>
    </row>
    <row r="982" spans="1:7">
      <c r="A982" s="77" t="s">
        <v>1449</v>
      </c>
      <c r="B982" s="77"/>
      <c r="C982" s="78" t="s">
        <v>14</v>
      </c>
      <c r="D982" s="78" t="s">
        <v>1450</v>
      </c>
      <c r="E982" s="78" t="s">
        <v>1451</v>
      </c>
      <c r="F982" s="78" t="s">
        <v>1452</v>
      </c>
      <c r="G982" s="78" t="s">
        <v>1453</v>
      </c>
    </row>
    <row r="983" spans="1:7">
      <c r="A983" s="79" t="s">
        <v>1832</v>
      </c>
      <c r="B983" s="80" t="s">
        <v>1833</v>
      </c>
      <c r="C983" s="79" t="s">
        <v>5</v>
      </c>
      <c r="D983" s="79" t="s">
        <v>31</v>
      </c>
      <c r="E983" s="81">
        <v>4.2000000000000003E-2</v>
      </c>
      <c r="F983" s="82">
        <v>3.6</v>
      </c>
      <c r="G983" s="82">
        <v>0.15</v>
      </c>
    </row>
    <row r="984" spans="1:7" ht="15.6">
      <c r="A984" s="79" t="s">
        <v>1859</v>
      </c>
      <c r="B984" s="80" t="s">
        <v>1860</v>
      </c>
      <c r="C984" s="79" t="s">
        <v>5</v>
      </c>
      <c r="D984" s="79" t="s">
        <v>31</v>
      </c>
      <c r="E984" s="81">
        <v>1</v>
      </c>
      <c r="F984" s="82">
        <v>349.61</v>
      </c>
      <c r="G984" s="82">
        <v>349.61</v>
      </c>
    </row>
    <row r="985" spans="1:7">
      <c r="A985" s="24"/>
      <c r="B985" s="24"/>
      <c r="C985" s="24"/>
      <c r="D985" s="24"/>
      <c r="E985" s="83" t="s">
        <v>1468</v>
      </c>
      <c r="F985" s="83"/>
      <c r="G985" s="84">
        <v>349.76</v>
      </c>
    </row>
    <row r="986" spans="1:7">
      <c r="A986" s="77" t="s">
        <v>1469</v>
      </c>
      <c r="B986" s="77"/>
      <c r="C986" s="78" t="s">
        <v>14</v>
      </c>
      <c r="D986" s="78" t="s">
        <v>1450</v>
      </c>
      <c r="E986" s="78" t="s">
        <v>1451</v>
      </c>
      <c r="F986" s="78" t="s">
        <v>1452</v>
      </c>
      <c r="G986" s="78" t="s">
        <v>1453</v>
      </c>
    </row>
    <row r="987" spans="1:7" ht="15.6">
      <c r="A987" s="79" t="s">
        <v>1473</v>
      </c>
      <c r="B987" s="80" t="s">
        <v>1793</v>
      </c>
      <c r="C987" s="79" t="s">
        <v>5</v>
      </c>
      <c r="D987" s="79" t="s">
        <v>1472</v>
      </c>
      <c r="E987" s="81">
        <v>0.46300000000000002</v>
      </c>
      <c r="F987" s="82">
        <v>31.52</v>
      </c>
      <c r="G987" s="82">
        <v>14.59</v>
      </c>
    </row>
    <row r="988" spans="1:7">
      <c r="A988" s="79" t="s">
        <v>1477</v>
      </c>
      <c r="B988" s="80" t="s">
        <v>1552</v>
      </c>
      <c r="C988" s="79" t="s">
        <v>5</v>
      </c>
      <c r="D988" s="79" t="s">
        <v>1472</v>
      </c>
      <c r="E988" s="81">
        <v>0.1459</v>
      </c>
      <c r="F988" s="82">
        <v>24.06</v>
      </c>
      <c r="G988" s="82">
        <v>3.51</v>
      </c>
    </row>
    <row r="989" spans="1:7">
      <c r="A989" s="24"/>
      <c r="B989" s="24"/>
      <c r="C989" s="24"/>
      <c r="D989" s="24"/>
      <c r="E989" s="83" t="s">
        <v>1479</v>
      </c>
      <c r="F989" s="83"/>
      <c r="G989" s="84">
        <v>18.100000000000001</v>
      </c>
    </row>
    <row r="990" spans="1:7">
      <c r="A990" s="24"/>
      <c r="B990" s="24"/>
      <c r="C990" s="24"/>
      <c r="D990" s="24"/>
      <c r="E990" s="85" t="s">
        <v>1484</v>
      </c>
      <c r="F990" s="85"/>
      <c r="G990" s="28">
        <v>367.86</v>
      </c>
    </row>
    <row r="991" spans="1:7">
      <c r="A991" s="24"/>
      <c r="B991" s="24"/>
      <c r="C991" s="24"/>
      <c r="D991" s="24"/>
      <c r="E991" s="86"/>
      <c r="F991" s="86"/>
      <c r="G991" s="86"/>
    </row>
    <row r="992" spans="1:7">
      <c r="A992" s="76" t="s">
        <v>1861</v>
      </c>
      <c r="B992" s="76"/>
      <c r="C992" s="76"/>
      <c r="D992" s="76"/>
      <c r="E992" s="76"/>
      <c r="F992" s="76"/>
      <c r="G992" s="76"/>
    </row>
    <row r="993" spans="1:7">
      <c r="A993" s="77" t="s">
        <v>1469</v>
      </c>
      <c r="B993" s="77"/>
      <c r="C993" s="78" t="s">
        <v>14</v>
      </c>
      <c r="D993" s="78" t="s">
        <v>1450</v>
      </c>
      <c r="E993" s="78" t="s">
        <v>1451</v>
      </c>
      <c r="F993" s="78" t="s">
        <v>1452</v>
      </c>
      <c r="G993" s="78" t="s">
        <v>1453</v>
      </c>
    </row>
    <row r="994" spans="1:7">
      <c r="A994" s="79" t="s">
        <v>1706</v>
      </c>
      <c r="B994" s="80" t="s">
        <v>1707</v>
      </c>
      <c r="C994" s="79" t="s">
        <v>5</v>
      </c>
      <c r="D994" s="79" t="s">
        <v>1472</v>
      </c>
      <c r="E994" s="81">
        <v>0.5</v>
      </c>
      <c r="F994" s="82">
        <v>25.56</v>
      </c>
      <c r="G994" s="82">
        <v>12.78</v>
      </c>
    </row>
    <row r="995" spans="1:7">
      <c r="A995" s="79" t="s">
        <v>1856</v>
      </c>
      <c r="B995" s="80" t="s">
        <v>1857</v>
      </c>
      <c r="C995" s="79" t="s">
        <v>5</v>
      </c>
      <c r="D995" s="79" t="s">
        <v>1472</v>
      </c>
      <c r="E995" s="81">
        <v>0.5</v>
      </c>
      <c r="F995" s="82">
        <v>32.65</v>
      </c>
      <c r="G995" s="82">
        <v>16.32</v>
      </c>
    </row>
    <row r="996" spans="1:7">
      <c r="A996" s="24"/>
      <c r="B996" s="24"/>
      <c r="C996" s="24"/>
      <c r="D996" s="24"/>
      <c r="E996" s="83" t="s">
        <v>1479</v>
      </c>
      <c r="F996" s="83"/>
      <c r="G996" s="84">
        <v>29.1</v>
      </c>
    </row>
    <row r="997" spans="1:7">
      <c r="A997" s="77" t="s">
        <v>1480</v>
      </c>
      <c r="B997" s="77"/>
      <c r="C997" s="78" t="s">
        <v>14</v>
      </c>
      <c r="D997" s="78" t="s">
        <v>1450</v>
      </c>
      <c r="E997" s="78" t="s">
        <v>1451</v>
      </c>
      <c r="F997" s="78" t="s">
        <v>1452</v>
      </c>
      <c r="G997" s="78" t="s">
        <v>1453</v>
      </c>
    </row>
    <row r="998" spans="1:7" ht="15.6">
      <c r="A998" s="79" t="s">
        <v>932</v>
      </c>
      <c r="B998" s="80" t="s">
        <v>933</v>
      </c>
      <c r="C998" s="79" t="s">
        <v>5</v>
      </c>
      <c r="D998" s="79" t="s">
        <v>31</v>
      </c>
      <c r="E998" s="81">
        <v>1</v>
      </c>
      <c r="F998" s="82">
        <v>102.52</v>
      </c>
      <c r="G998" s="82">
        <v>102.52</v>
      </c>
    </row>
    <row r="999" spans="1:7">
      <c r="A999" s="24"/>
      <c r="B999" s="24"/>
      <c r="C999" s="24"/>
      <c r="D999" s="24"/>
      <c r="E999" s="83" t="s">
        <v>1483</v>
      </c>
      <c r="F999" s="83"/>
      <c r="G999" s="84">
        <v>102.52</v>
      </c>
    </row>
    <row r="1000" spans="1:7">
      <c r="A1000" s="24"/>
      <c r="B1000" s="24"/>
      <c r="C1000" s="24"/>
      <c r="D1000" s="24"/>
      <c r="E1000" s="85" t="s">
        <v>1484</v>
      </c>
      <c r="F1000" s="85"/>
      <c r="G1000" s="28">
        <v>131.62</v>
      </c>
    </row>
    <row r="1001" spans="1:7">
      <c r="A1001" s="24"/>
      <c r="B1001" s="24"/>
      <c r="C1001" s="24"/>
      <c r="D1001" s="24"/>
      <c r="E1001" s="86"/>
      <c r="F1001" s="86"/>
      <c r="G1001" s="86"/>
    </row>
    <row r="1002" spans="1:7">
      <c r="A1002" s="76" t="s">
        <v>1862</v>
      </c>
      <c r="B1002" s="76"/>
      <c r="C1002" s="76"/>
      <c r="D1002" s="76"/>
      <c r="E1002" s="76"/>
      <c r="F1002" s="76"/>
      <c r="G1002" s="76"/>
    </row>
    <row r="1003" spans="1:7">
      <c r="A1003" s="77" t="s">
        <v>1449</v>
      </c>
      <c r="B1003" s="77"/>
      <c r="C1003" s="78" t="s">
        <v>14</v>
      </c>
      <c r="D1003" s="78" t="s">
        <v>1450</v>
      </c>
      <c r="E1003" s="78" t="s">
        <v>1451</v>
      </c>
      <c r="F1003" s="78" t="s">
        <v>1452</v>
      </c>
      <c r="G1003" s="78" t="s">
        <v>1453</v>
      </c>
    </row>
    <row r="1004" spans="1:7" ht="15.6">
      <c r="A1004" s="79" t="s">
        <v>1863</v>
      </c>
      <c r="B1004" s="80" t="s">
        <v>1864</v>
      </c>
      <c r="C1004" s="79" t="s">
        <v>5</v>
      </c>
      <c r="D1004" s="79" t="s">
        <v>31</v>
      </c>
      <c r="E1004" s="81">
        <v>1</v>
      </c>
      <c r="F1004" s="82">
        <v>140.38999999999999</v>
      </c>
      <c r="G1004" s="82">
        <v>140.38999999999999</v>
      </c>
    </row>
    <row r="1005" spans="1:7" ht="23.4">
      <c r="A1005" s="79" t="s">
        <v>1839</v>
      </c>
      <c r="B1005" s="80" t="s">
        <v>1840</v>
      </c>
      <c r="C1005" s="79" t="s">
        <v>5</v>
      </c>
      <c r="D1005" s="79" t="s">
        <v>31</v>
      </c>
      <c r="E1005" s="81">
        <v>6</v>
      </c>
      <c r="F1005" s="82">
        <v>17.87</v>
      </c>
      <c r="G1005" s="82">
        <v>107.22</v>
      </c>
    </row>
    <row r="1006" spans="1:7">
      <c r="A1006" s="24"/>
      <c r="B1006" s="24"/>
      <c r="C1006" s="24"/>
      <c r="D1006" s="24"/>
      <c r="E1006" s="83" t="s">
        <v>1468</v>
      </c>
      <c r="F1006" s="83"/>
      <c r="G1006" s="84">
        <v>247.61</v>
      </c>
    </row>
    <row r="1007" spans="1:7">
      <c r="A1007" s="77" t="s">
        <v>1469</v>
      </c>
      <c r="B1007" s="77"/>
      <c r="C1007" s="78" t="s">
        <v>14</v>
      </c>
      <c r="D1007" s="78" t="s">
        <v>1450</v>
      </c>
      <c r="E1007" s="78" t="s">
        <v>1451</v>
      </c>
      <c r="F1007" s="78" t="s">
        <v>1452</v>
      </c>
      <c r="G1007" s="78" t="s">
        <v>1453</v>
      </c>
    </row>
    <row r="1008" spans="1:7" ht="15.6">
      <c r="A1008" s="79" t="s">
        <v>1473</v>
      </c>
      <c r="B1008" s="80" t="s">
        <v>1793</v>
      </c>
      <c r="C1008" s="79" t="s">
        <v>5</v>
      </c>
      <c r="D1008" s="79" t="s">
        <v>1472</v>
      </c>
      <c r="E1008" s="81">
        <v>0.94850000000000001</v>
      </c>
      <c r="F1008" s="82">
        <v>31.52</v>
      </c>
      <c r="G1008" s="82">
        <v>29.89</v>
      </c>
    </row>
    <row r="1009" spans="1:7">
      <c r="A1009" s="79" t="s">
        <v>1477</v>
      </c>
      <c r="B1009" s="80" t="s">
        <v>1552</v>
      </c>
      <c r="C1009" s="79" t="s">
        <v>5</v>
      </c>
      <c r="D1009" s="79" t="s">
        <v>1472</v>
      </c>
      <c r="E1009" s="81">
        <v>0.29880000000000001</v>
      </c>
      <c r="F1009" s="82">
        <v>24.06</v>
      </c>
      <c r="G1009" s="82">
        <v>7.18</v>
      </c>
    </row>
    <row r="1010" spans="1:7">
      <c r="A1010" s="24"/>
      <c r="B1010" s="24"/>
      <c r="C1010" s="24"/>
      <c r="D1010" s="24"/>
      <c r="E1010" s="83" t="s">
        <v>1479</v>
      </c>
      <c r="F1010" s="83"/>
      <c r="G1010" s="84">
        <v>37.07</v>
      </c>
    </row>
    <row r="1011" spans="1:7">
      <c r="A1011" s="24"/>
      <c r="B1011" s="24"/>
      <c r="C1011" s="24"/>
      <c r="D1011" s="24"/>
      <c r="E1011" s="85" t="s">
        <v>1484</v>
      </c>
      <c r="F1011" s="85"/>
      <c r="G1011" s="28">
        <v>284.68</v>
      </c>
    </row>
    <row r="1012" spans="1:7">
      <c r="A1012" s="24"/>
      <c r="B1012" s="24"/>
      <c r="C1012" s="24"/>
      <c r="D1012" s="24"/>
      <c r="E1012" s="86"/>
      <c r="F1012" s="86"/>
      <c r="G1012" s="86"/>
    </row>
    <row r="1013" spans="1:7">
      <c r="A1013" s="76" t="s">
        <v>1865</v>
      </c>
      <c r="B1013" s="76"/>
      <c r="C1013" s="76"/>
      <c r="D1013" s="76"/>
      <c r="E1013" s="76"/>
      <c r="F1013" s="76"/>
      <c r="G1013" s="76"/>
    </row>
    <row r="1014" spans="1:7">
      <c r="A1014" s="77" t="s">
        <v>1449</v>
      </c>
      <c r="B1014" s="77"/>
      <c r="C1014" s="78" t="s">
        <v>14</v>
      </c>
      <c r="D1014" s="78" t="s">
        <v>1450</v>
      </c>
      <c r="E1014" s="78" t="s">
        <v>1451</v>
      </c>
      <c r="F1014" s="78" t="s">
        <v>1452</v>
      </c>
      <c r="G1014" s="78" t="s">
        <v>1453</v>
      </c>
    </row>
    <row r="1015" spans="1:7">
      <c r="A1015" s="79" t="s">
        <v>1866</v>
      </c>
      <c r="B1015" s="80" t="s">
        <v>1867</v>
      </c>
      <c r="C1015" s="79" t="s">
        <v>5</v>
      </c>
      <c r="D1015" s="79" t="s">
        <v>31</v>
      </c>
      <c r="E1015" s="81">
        <v>1.9199999999999998E-2</v>
      </c>
      <c r="F1015" s="82">
        <v>13.27</v>
      </c>
      <c r="G1015" s="82">
        <v>0.25</v>
      </c>
    </row>
    <row r="1016" spans="1:7" ht="15.6">
      <c r="A1016" s="79" t="s">
        <v>1868</v>
      </c>
      <c r="B1016" s="80" t="s">
        <v>1869</v>
      </c>
      <c r="C1016" s="79" t="s">
        <v>5</v>
      </c>
      <c r="D1016" s="79" t="s">
        <v>31</v>
      </c>
      <c r="E1016" s="81">
        <v>1</v>
      </c>
      <c r="F1016" s="82">
        <v>376.5</v>
      </c>
      <c r="G1016" s="82">
        <v>376.5</v>
      </c>
    </row>
    <row r="1017" spans="1:7">
      <c r="A1017" s="24"/>
      <c r="B1017" s="24"/>
      <c r="C1017" s="24"/>
      <c r="D1017" s="24"/>
      <c r="E1017" s="83" t="s">
        <v>1468</v>
      </c>
      <c r="F1017" s="83"/>
      <c r="G1017" s="84">
        <v>376.75</v>
      </c>
    </row>
    <row r="1018" spans="1:7">
      <c r="A1018" s="77" t="s">
        <v>1469</v>
      </c>
      <c r="B1018" s="77"/>
      <c r="C1018" s="78" t="s">
        <v>14</v>
      </c>
      <c r="D1018" s="78" t="s">
        <v>1450</v>
      </c>
      <c r="E1018" s="78" t="s">
        <v>1451</v>
      </c>
      <c r="F1018" s="78" t="s">
        <v>1452</v>
      </c>
      <c r="G1018" s="78" t="s">
        <v>1453</v>
      </c>
    </row>
    <row r="1019" spans="1:7" ht="15.6">
      <c r="A1019" s="79" t="s">
        <v>1470</v>
      </c>
      <c r="B1019" s="80" t="s">
        <v>1792</v>
      </c>
      <c r="C1019" s="79" t="s">
        <v>5</v>
      </c>
      <c r="D1019" s="79" t="s">
        <v>1472</v>
      </c>
      <c r="E1019" s="81">
        <v>0.92490000000000006</v>
      </c>
      <c r="F1019" s="82">
        <v>24.25</v>
      </c>
      <c r="G1019" s="82">
        <v>22.42</v>
      </c>
    </row>
    <row r="1020" spans="1:7" ht="15.6">
      <c r="A1020" s="79" t="s">
        <v>1473</v>
      </c>
      <c r="B1020" s="80" t="s">
        <v>1793</v>
      </c>
      <c r="C1020" s="79" t="s">
        <v>5</v>
      </c>
      <c r="D1020" s="79" t="s">
        <v>1472</v>
      </c>
      <c r="E1020" s="81">
        <v>0.92490000000000006</v>
      </c>
      <c r="F1020" s="82">
        <v>31.52</v>
      </c>
      <c r="G1020" s="82">
        <v>29.15</v>
      </c>
    </row>
    <row r="1021" spans="1:7">
      <c r="A1021" s="24"/>
      <c r="B1021" s="24"/>
      <c r="C1021" s="24"/>
      <c r="D1021" s="24"/>
      <c r="E1021" s="83" t="s">
        <v>1479</v>
      </c>
      <c r="F1021" s="83"/>
      <c r="G1021" s="84">
        <v>51.57</v>
      </c>
    </row>
    <row r="1022" spans="1:7">
      <c r="A1022" s="24"/>
      <c r="B1022" s="24"/>
      <c r="C1022" s="24"/>
      <c r="D1022" s="24"/>
      <c r="E1022" s="85" t="s">
        <v>1484</v>
      </c>
      <c r="F1022" s="85"/>
      <c r="G1022" s="28">
        <v>428.32</v>
      </c>
    </row>
    <row r="1023" spans="1:7">
      <c r="A1023" s="24"/>
      <c r="B1023" s="24"/>
      <c r="C1023" s="24"/>
      <c r="D1023" s="24"/>
      <c r="E1023" s="86"/>
      <c r="F1023" s="86"/>
      <c r="G1023" s="86"/>
    </row>
    <row r="1024" spans="1:7">
      <c r="A1024" s="76" t="s">
        <v>1870</v>
      </c>
      <c r="B1024" s="76"/>
      <c r="C1024" s="76"/>
      <c r="D1024" s="76"/>
      <c r="E1024" s="76"/>
      <c r="F1024" s="76"/>
      <c r="G1024" s="76"/>
    </row>
    <row r="1025" spans="1:7">
      <c r="A1025" s="77" t="s">
        <v>1449</v>
      </c>
      <c r="B1025" s="77"/>
      <c r="C1025" s="78" t="s">
        <v>14</v>
      </c>
      <c r="D1025" s="78" t="s">
        <v>1450</v>
      </c>
      <c r="E1025" s="78" t="s">
        <v>1451</v>
      </c>
      <c r="F1025" s="78" t="s">
        <v>1452</v>
      </c>
      <c r="G1025" s="78" t="s">
        <v>1453</v>
      </c>
    </row>
    <row r="1026" spans="1:7" ht="15.6">
      <c r="A1026" s="79" t="s">
        <v>1871</v>
      </c>
      <c r="B1026" s="80" t="s">
        <v>951</v>
      </c>
      <c r="C1026" s="79" t="s">
        <v>5</v>
      </c>
      <c r="D1026" s="79" t="s">
        <v>31</v>
      </c>
      <c r="E1026" s="81">
        <v>1</v>
      </c>
      <c r="F1026" s="82">
        <v>49.71</v>
      </c>
      <c r="G1026" s="82">
        <v>49.71</v>
      </c>
    </row>
    <row r="1027" spans="1:7">
      <c r="A1027" s="24"/>
      <c r="B1027" s="24"/>
      <c r="C1027" s="24"/>
      <c r="D1027" s="24"/>
      <c r="E1027" s="83" t="s">
        <v>1468</v>
      </c>
      <c r="F1027" s="83"/>
      <c r="G1027" s="84">
        <v>49.71</v>
      </c>
    </row>
    <row r="1028" spans="1:7">
      <c r="A1028" s="77" t="s">
        <v>1469</v>
      </c>
      <c r="B1028" s="77"/>
      <c r="C1028" s="78" t="s">
        <v>14</v>
      </c>
      <c r="D1028" s="78" t="s">
        <v>1450</v>
      </c>
      <c r="E1028" s="78" t="s">
        <v>1451</v>
      </c>
      <c r="F1028" s="78" t="s">
        <v>1452</v>
      </c>
      <c r="G1028" s="78" t="s">
        <v>1453</v>
      </c>
    </row>
    <row r="1029" spans="1:7" ht="15.6">
      <c r="A1029" s="79" t="s">
        <v>1470</v>
      </c>
      <c r="B1029" s="80" t="s">
        <v>1792</v>
      </c>
      <c r="C1029" s="79" t="s">
        <v>5</v>
      </c>
      <c r="D1029" s="79" t="s">
        <v>1472</v>
      </c>
      <c r="E1029" s="81">
        <v>0.5</v>
      </c>
      <c r="F1029" s="82">
        <v>24.25</v>
      </c>
      <c r="G1029" s="82">
        <v>12.12</v>
      </c>
    </row>
    <row r="1030" spans="1:7" ht="15.6">
      <c r="A1030" s="79" t="s">
        <v>1473</v>
      </c>
      <c r="B1030" s="80" t="s">
        <v>1793</v>
      </c>
      <c r="C1030" s="79" t="s">
        <v>5</v>
      </c>
      <c r="D1030" s="79" t="s">
        <v>1472</v>
      </c>
      <c r="E1030" s="81">
        <v>0.5</v>
      </c>
      <c r="F1030" s="82">
        <v>31.52</v>
      </c>
      <c r="G1030" s="82">
        <v>15.76</v>
      </c>
    </row>
    <row r="1031" spans="1:7">
      <c r="A1031" s="24"/>
      <c r="B1031" s="24"/>
      <c r="C1031" s="24"/>
      <c r="D1031" s="24"/>
      <c r="E1031" s="83" t="s">
        <v>1479</v>
      </c>
      <c r="F1031" s="83"/>
      <c r="G1031" s="84">
        <v>27.88</v>
      </c>
    </row>
    <row r="1032" spans="1:7">
      <c r="A1032" s="24"/>
      <c r="B1032" s="24"/>
      <c r="C1032" s="24"/>
      <c r="D1032" s="24"/>
      <c r="E1032" s="85" t="s">
        <v>1484</v>
      </c>
      <c r="F1032" s="85"/>
      <c r="G1032" s="28">
        <v>77.59</v>
      </c>
    </row>
    <row r="1033" spans="1:7">
      <c r="A1033" s="24"/>
      <c r="B1033" s="24"/>
      <c r="C1033" s="24"/>
      <c r="D1033" s="24"/>
      <c r="E1033" s="86"/>
      <c r="F1033" s="86"/>
      <c r="G1033" s="86"/>
    </row>
    <row r="1034" spans="1:7">
      <c r="A1034" s="76" t="s">
        <v>1872</v>
      </c>
      <c r="B1034" s="76"/>
      <c r="C1034" s="76"/>
      <c r="D1034" s="76"/>
      <c r="E1034" s="76"/>
      <c r="F1034" s="76"/>
      <c r="G1034" s="76"/>
    </row>
    <row r="1035" spans="1:7">
      <c r="A1035" s="77" t="s">
        <v>1449</v>
      </c>
      <c r="B1035" s="77"/>
      <c r="C1035" s="78" t="s">
        <v>14</v>
      </c>
      <c r="D1035" s="78" t="s">
        <v>1450</v>
      </c>
      <c r="E1035" s="78" t="s">
        <v>1451</v>
      </c>
      <c r="F1035" s="78" t="s">
        <v>1452</v>
      </c>
      <c r="G1035" s="78" t="s">
        <v>1453</v>
      </c>
    </row>
    <row r="1036" spans="1:7" ht="15.6">
      <c r="A1036" s="79" t="s">
        <v>1873</v>
      </c>
      <c r="B1036" s="80" t="s">
        <v>954</v>
      </c>
      <c r="C1036" s="79" t="s">
        <v>5</v>
      </c>
      <c r="D1036" s="79" t="s">
        <v>31</v>
      </c>
      <c r="E1036" s="81">
        <v>1</v>
      </c>
      <c r="F1036" s="82">
        <v>49.71</v>
      </c>
      <c r="G1036" s="82">
        <v>49.71</v>
      </c>
    </row>
    <row r="1037" spans="1:7">
      <c r="A1037" s="24"/>
      <c r="B1037" s="24"/>
      <c r="C1037" s="24"/>
      <c r="D1037" s="24"/>
      <c r="E1037" s="83" t="s">
        <v>1468</v>
      </c>
      <c r="F1037" s="83"/>
      <c r="G1037" s="84">
        <v>49.71</v>
      </c>
    </row>
    <row r="1038" spans="1:7">
      <c r="A1038" s="24"/>
      <c r="B1038" s="24"/>
      <c r="C1038" s="24"/>
      <c r="D1038" s="24"/>
      <c r="E1038" s="85" t="s">
        <v>1484</v>
      </c>
      <c r="F1038" s="85"/>
      <c r="G1038" s="28">
        <v>49.71</v>
      </c>
    </row>
    <row r="1039" spans="1:7">
      <c r="A1039" s="24"/>
      <c r="B1039" s="24"/>
      <c r="C1039" s="24"/>
      <c r="D1039" s="24"/>
      <c r="E1039" s="86"/>
      <c r="F1039" s="86"/>
      <c r="G1039" s="86"/>
    </row>
    <row r="1040" spans="1:7">
      <c r="A1040" s="76" t="s">
        <v>1874</v>
      </c>
      <c r="B1040" s="76"/>
      <c r="C1040" s="76"/>
      <c r="D1040" s="76"/>
      <c r="E1040" s="76"/>
      <c r="F1040" s="76"/>
      <c r="G1040" s="76"/>
    </row>
    <row r="1041" spans="1:7">
      <c r="A1041" s="77" t="s">
        <v>1449</v>
      </c>
      <c r="B1041" s="77"/>
      <c r="C1041" s="78" t="s">
        <v>14</v>
      </c>
      <c r="D1041" s="78" t="s">
        <v>1450</v>
      </c>
      <c r="E1041" s="78" t="s">
        <v>1451</v>
      </c>
      <c r="F1041" s="78" t="s">
        <v>1452</v>
      </c>
      <c r="G1041" s="78" t="s">
        <v>1453</v>
      </c>
    </row>
    <row r="1042" spans="1:7">
      <c r="A1042" s="79" t="s">
        <v>1875</v>
      </c>
      <c r="B1042" s="80" t="s">
        <v>1876</v>
      </c>
      <c r="C1042" s="79" t="s">
        <v>5</v>
      </c>
      <c r="D1042" s="79" t="s">
        <v>24</v>
      </c>
      <c r="E1042" s="81">
        <v>1</v>
      </c>
      <c r="F1042" s="82">
        <v>630.66</v>
      </c>
      <c r="G1042" s="82">
        <v>630.66</v>
      </c>
    </row>
    <row r="1043" spans="1:7" ht="15.6">
      <c r="A1043" s="79" t="s">
        <v>1877</v>
      </c>
      <c r="B1043" s="80" t="s">
        <v>1878</v>
      </c>
      <c r="C1043" s="79" t="s">
        <v>5</v>
      </c>
      <c r="D1043" s="79" t="s">
        <v>31</v>
      </c>
      <c r="E1043" s="81">
        <v>4</v>
      </c>
      <c r="F1043" s="82">
        <v>4.9800000000000004</v>
      </c>
      <c r="G1043" s="82">
        <v>19.920000000000002</v>
      </c>
    </row>
    <row r="1044" spans="1:7">
      <c r="A1044" s="24"/>
      <c r="B1044" s="24"/>
      <c r="C1044" s="24"/>
      <c r="D1044" s="24"/>
      <c r="E1044" s="83" t="s">
        <v>1468</v>
      </c>
      <c r="F1044" s="83"/>
      <c r="G1044" s="84">
        <v>650.58000000000004</v>
      </c>
    </row>
    <row r="1045" spans="1:7">
      <c r="A1045" s="77" t="s">
        <v>1469</v>
      </c>
      <c r="B1045" s="77"/>
      <c r="C1045" s="78" t="s">
        <v>14</v>
      </c>
      <c r="D1045" s="78" t="s">
        <v>1450</v>
      </c>
      <c r="E1045" s="78" t="s">
        <v>1451</v>
      </c>
      <c r="F1045" s="78" t="s">
        <v>1452</v>
      </c>
      <c r="G1045" s="78" t="s">
        <v>1453</v>
      </c>
    </row>
    <row r="1046" spans="1:7">
      <c r="A1046" s="79" t="s">
        <v>1744</v>
      </c>
      <c r="B1046" s="80" t="s">
        <v>1745</v>
      </c>
      <c r="C1046" s="79" t="s">
        <v>5</v>
      </c>
      <c r="D1046" s="79" t="s">
        <v>1472</v>
      </c>
      <c r="E1046" s="81">
        <v>0.4</v>
      </c>
      <c r="F1046" s="82">
        <v>24.85</v>
      </c>
      <c r="G1046" s="82">
        <v>9.94</v>
      </c>
    </row>
    <row r="1047" spans="1:7">
      <c r="A1047" s="79" t="s">
        <v>1475</v>
      </c>
      <c r="B1047" s="80" t="s">
        <v>1597</v>
      </c>
      <c r="C1047" s="79" t="s">
        <v>5</v>
      </c>
      <c r="D1047" s="79" t="s">
        <v>1472</v>
      </c>
      <c r="E1047" s="81">
        <v>2</v>
      </c>
      <c r="F1047" s="82">
        <v>32.25</v>
      </c>
      <c r="G1047" s="82">
        <v>64.5</v>
      </c>
    </row>
    <row r="1048" spans="1:7">
      <c r="A1048" s="24"/>
      <c r="B1048" s="24"/>
      <c r="C1048" s="24"/>
      <c r="D1048" s="24"/>
      <c r="E1048" s="83" t="s">
        <v>1479</v>
      </c>
      <c r="F1048" s="83"/>
      <c r="G1048" s="84">
        <v>74.44</v>
      </c>
    </row>
    <row r="1049" spans="1:7">
      <c r="A1049" s="24"/>
      <c r="B1049" s="24"/>
      <c r="C1049" s="24"/>
      <c r="D1049" s="24"/>
      <c r="E1049" s="85" t="s">
        <v>1484</v>
      </c>
      <c r="F1049" s="85"/>
      <c r="G1049" s="28">
        <v>725.02</v>
      </c>
    </row>
    <row r="1050" spans="1:7">
      <c r="A1050" s="24"/>
      <c r="B1050" s="24"/>
      <c r="C1050" s="24"/>
      <c r="D1050" s="24"/>
      <c r="E1050" s="86"/>
      <c r="F1050" s="86"/>
      <c r="G1050" s="86"/>
    </row>
    <row r="1051" spans="1:7">
      <c r="A1051" s="76" t="s">
        <v>1879</v>
      </c>
      <c r="B1051" s="76"/>
      <c r="C1051" s="76"/>
      <c r="D1051" s="76"/>
      <c r="E1051" s="76"/>
      <c r="F1051" s="76"/>
      <c r="G1051" s="76"/>
    </row>
    <row r="1052" spans="1:7">
      <c r="A1052" s="77" t="s">
        <v>1449</v>
      </c>
      <c r="B1052" s="77"/>
      <c r="C1052" s="78" t="s">
        <v>14</v>
      </c>
      <c r="D1052" s="78" t="s">
        <v>1450</v>
      </c>
      <c r="E1052" s="78" t="s">
        <v>1451</v>
      </c>
      <c r="F1052" s="78" t="s">
        <v>1452</v>
      </c>
      <c r="G1052" s="78" t="s">
        <v>1453</v>
      </c>
    </row>
    <row r="1053" spans="1:7" ht="15.6">
      <c r="A1053" s="79" t="s">
        <v>1880</v>
      </c>
      <c r="B1053" s="80" t="s">
        <v>1881</v>
      </c>
      <c r="C1053" s="79" t="s">
        <v>5</v>
      </c>
      <c r="D1053" s="79" t="s">
        <v>31</v>
      </c>
      <c r="E1053" s="81">
        <v>1</v>
      </c>
      <c r="F1053" s="82">
        <v>184.08</v>
      </c>
      <c r="G1053" s="82">
        <v>184.08</v>
      </c>
    </row>
    <row r="1054" spans="1:7">
      <c r="A1054" s="79" t="s">
        <v>1832</v>
      </c>
      <c r="B1054" s="80" t="s">
        <v>1833</v>
      </c>
      <c r="C1054" s="79" t="s">
        <v>5</v>
      </c>
      <c r="D1054" s="79" t="s">
        <v>31</v>
      </c>
      <c r="E1054" s="81">
        <v>1</v>
      </c>
      <c r="F1054" s="82">
        <v>3.6</v>
      </c>
      <c r="G1054" s="82">
        <v>3.6</v>
      </c>
    </row>
    <row r="1055" spans="1:7">
      <c r="A1055" s="24"/>
      <c r="B1055" s="24"/>
      <c r="C1055" s="24"/>
      <c r="D1055" s="24"/>
      <c r="E1055" s="83" t="s">
        <v>1468</v>
      </c>
      <c r="F1055" s="83"/>
      <c r="G1055" s="84">
        <v>187.68</v>
      </c>
    </row>
    <row r="1056" spans="1:7">
      <c r="A1056" s="77" t="s">
        <v>1469</v>
      </c>
      <c r="B1056" s="77"/>
      <c r="C1056" s="78" t="s">
        <v>14</v>
      </c>
      <c r="D1056" s="78" t="s">
        <v>1450</v>
      </c>
      <c r="E1056" s="78" t="s">
        <v>1451</v>
      </c>
      <c r="F1056" s="78" t="s">
        <v>1452</v>
      </c>
      <c r="G1056" s="78" t="s">
        <v>1453</v>
      </c>
    </row>
    <row r="1057" spans="1:7" ht="15.6">
      <c r="A1057" s="79" t="s">
        <v>1473</v>
      </c>
      <c r="B1057" s="80" t="s">
        <v>1793</v>
      </c>
      <c r="C1057" s="79" t="s">
        <v>5</v>
      </c>
      <c r="D1057" s="79" t="s">
        <v>1472</v>
      </c>
      <c r="E1057" s="81">
        <v>0.5</v>
      </c>
      <c r="F1057" s="82">
        <v>31.52</v>
      </c>
      <c r="G1057" s="82">
        <v>15.76</v>
      </c>
    </row>
    <row r="1058" spans="1:7">
      <c r="A1058" s="24"/>
      <c r="B1058" s="24"/>
      <c r="C1058" s="24"/>
      <c r="D1058" s="24"/>
      <c r="E1058" s="83" t="s">
        <v>1479</v>
      </c>
      <c r="F1058" s="83"/>
      <c r="G1058" s="84">
        <v>15.76</v>
      </c>
    </row>
    <row r="1059" spans="1:7">
      <c r="A1059" s="24"/>
      <c r="B1059" s="24"/>
      <c r="C1059" s="24"/>
      <c r="D1059" s="24"/>
      <c r="E1059" s="85" t="s">
        <v>1484</v>
      </c>
      <c r="F1059" s="85"/>
      <c r="G1059" s="28">
        <v>203.44</v>
      </c>
    </row>
    <row r="1060" spans="1:7">
      <c r="A1060" s="24"/>
      <c r="B1060" s="24"/>
      <c r="C1060" s="24"/>
      <c r="D1060" s="24"/>
      <c r="E1060" s="86"/>
      <c r="F1060" s="86"/>
      <c r="G1060" s="86"/>
    </row>
    <row r="1061" spans="1:7">
      <c r="A1061" s="76" t="s">
        <v>1882</v>
      </c>
      <c r="B1061" s="76"/>
      <c r="C1061" s="76"/>
      <c r="D1061" s="76"/>
      <c r="E1061" s="76"/>
      <c r="F1061" s="76"/>
      <c r="G1061" s="76"/>
    </row>
    <row r="1062" spans="1:7">
      <c r="A1062" s="77" t="s">
        <v>1449</v>
      </c>
      <c r="B1062" s="77"/>
      <c r="C1062" s="78" t="s">
        <v>14</v>
      </c>
      <c r="D1062" s="78" t="s">
        <v>1450</v>
      </c>
      <c r="E1062" s="78" t="s">
        <v>1451</v>
      </c>
      <c r="F1062" s="78" t="s">
        <v>1452</v>
      </c>
      <c r="G1062" s="78" t="s">
        <v>1453</v>
      </c>
    </row>
    <row r="1063" spans="1:7">
      <c r="A1063" s="79" t="s">
        <v>1883</v>
      </c>
      <c r="B1063" s="80" t="s">
        <v>966</v>
      </c>
      <c r="C1063" s="79" t="s">
        <v>5</v>
      </c>
      <c r="D1063" s="79" t="s">
        <v>31</v>
      </c>
      <c r="E1063" s="81">
        <v>1</v>
      </c>
      <c r="F1063" s="82">
        <v>12.9</v>
      </c>
      <c r="G1063" s="82">
        <v>12.9</v>
      </c>
    </row>
    <row r="1064" spans="1:7">
      <c r="A1064" s="24"/>
      <c r="B1064" s="24"/>
      <c r="C1064" s="24"/>
      <c r="D1064" s="24"/>
      <c r="E1064" s="83" t="s">
        <v>1468</v>
      </c>
      <c r="F1064" s="83"/>
      <c r="G1064" s="84">
        <v>12.9</v>
      </c>
    </row>
    <row r="1065" spans="1:7">
      <c r="A1065" s="77" t="s">
        <v>1469</v>
      </c>
      <c r="B1065" s="77"/>
      <c r="C1065" s="78" t="s">
        <v>14</v>
      </c>
      <c r="D1065" s="78" t="s">
        <v>1450</v>
      </c>
      <c r="E1065" s="78" t="s">
        <v>1451</v>
      </c>
      <c r="F1065" s="78" t="s">
        <v>1452</v>
      </c>
      <c r="G1065" s="78" t="s">
        <v>1453</v>
      </c>
    </row>
    <row r="1066" spans="1:7" ht="15.6">
      <c r="A1066" s="79" t="s">
        <v>1470</v>
      </c>
      <c r="B1066" s="80" t="s">
        <v>1792</v>
      </c>
      <c r="C1066" s="79" t="s">
        <v>5</v>
      </c>
      <c r="D1066" s="79" t="s">
        <v>1472</v>
      </c>
      <c r="E1066" s="81">
        <v>0.5</v>
      </c>
      <c r="F1066" s="82">
        <v>24.25</v>
      </c>
      <c r="G1066" s="82">
        <v>12.12</v>
      </c>
    </row>
    <row r="1067" spans="1:7" ht="15.6">
      <c r="A1067" s="79" t="s">
        <v>1473</v>
      </c>
      <c r="B1067" s="80" t="s">
        <v>1793</v>
      </c>
      <c r="C1067" s="79" t="s">
        <v>5</v>
      </c>
      <c r="D1067" s="79" t="s">
        <v>1472</v>
      </c>
      <c r="E1067" s="81">
        <v>0.5</v>
      </c>
      <c r="F1067" s="82">
        <v>31.52</v>
      </c>
      <c r="G1067" s="82">
        <v>15.76</v>
      </c>
    </row>
    <row r="1068" spans="1:7">
      <c r="A1068" s="24"/>
      <c r="B1068" s="24"/>
      <c r="C1068" s="24"/>
      <c r="D1068" s="24"/>
      <c r="E1068" s="83" t="s">
        <v>1479</v>
      </c>
      <c r="F1068" s="83"/>
      <c r="G1068" s="84">
        <v>27.88</v>
      </c>
    </row>
    <row r="1069" spans="1:7">
      <c r="A1069" s="24"/>
      <c r="B1069" s="24"/>
      <c r="C1069" s="24"/>
      <c r="D1069" s="24"/>
      <c r="E1069" s="85" t="s">
        <v>1484</v>
      </c>
      <c r="F1069" s="85"/>
      <c r="G1069" s="28">
        <v>40.78</v>
      </c>
    </row>
    <row r="1070" spans="1:7">
      <c r="A1070" s="24"/>
      <c r="B1070" s="24"/>
      <c r="C1070" s="24"/>
      <c r="D1070" s="24"/>
      <c r="E1070" s="86"/>
      <c r="F1070" s="86"/>
      <c r="G1070" s="86"/>
    </row>
    <row r="1071" spans="1:7">
      <c r="A1071" s="76" t="s">
        <v>1884</v>
      </c>
      <c r="B1071" s="76"/>
      <c r="C1071" s="76"/>
      <c r="D1071" s="76"/>
      <c r="E1071" s="76"/>
      <c r="F1071" s="76"/>
      <c r="G1071" s="76"/>
    </row>
    <row r="1072" spans="1:7">
      <c r="A1072" s="77" t="s">
        <v>1449</v>
      </c>
      <c r="B1072" s="77"/>
      <c r="C1072" s="78" t="s">
        <v>14</v>
      </c>
      <c r="D1072" s="78" t="s">
        <v>1450</v>
      </c>
      <c r="E1072" s="78" t="s">
        <v>1451</v>
      </c>
      <c r="F1072" s="78" t="s">
        <v>1452</v>
      </c>
      <c r="G1072" s="78" t="s">
        <v>1453</v>
      </c>
    </row>
    <row r="1073" spans="1:7" ht="23.4">
      <c r="A1073" s="79" t="s">
        <v>1590</v>
      </c>
      <c r="B1073" s="80" t="s">
        <v>1591</v>
      </c>
      <c r="C1073" s="79" t="s">
        <v>5</v>
      </c>
      <c r="D1073" s="79" t="s">
        <v>31</v>
      </c>
      <c r="E1073" s="81">
        <v>2.1819999999999999</v>
      </c>
      <c r="F1073" s="82">
        <v>0.61</v>
      </c>
      <c r="G1073" s="82">
        <v>1.33</v>
      </c>
    </row>
    <row r="1074" spans="1:7">
      <c r="A1074" s="79" t="s">
        <v>1546</v>
      </c>
      <c r="B1074" s="80" t="s">
        <v>1547</v>
      </c>
      <c r="C1074" s="79" t="s">
        <v>5</v>
      </c>
      <c r="D1074" s="79" t="s">
        <v>95</v>
      </c>
      <c r="E1074" s="81">
        <v>0.47699999999999998</v>
      </c>
      <c r="F1074" s="82">
        <v>61</v>
      </c>
      <c r="G1074" s="82">
        <v>29.09</v>
      </c>
    </row>
    <row r="1075" spans="1:7" ht="15.6">
      <c r="A1075" s="79" t="s">
        <v>1690</v>
      </c>
      <c r="B1075" s="80" t="s">
        <v>1691</v>
      </c>
      <c r="C1075" s="79" t="s">
        <v>5</v>
      </c>
      <c r="D1075" s="79" t="s">
        <v>95</v>
      </c>
      <c r="E1075" s="81">
        <v>2E-3</v>
      </c>
      <c r="F1075" s="82">
        <v>99.45</v>
      </c>
      <c r="G1075" s="82">
        <v>0.19</v>
      </c>
    </row>
    <row r="1076" spans="1:7">
      <c r="A1076" s="79" t="s">
        <v>1885</v>
      </c>
      <c r="B1076" s="80" t="s">
        <v>1886</v>
      </c>
      <c r="C1076" s="79" t="s">
        <v>5</v>
      </c>
      <c r="D1076" s="79" t="s">
        <v>31</v>
      </c>
      <c r="E1076" s="81">
        <v>1.091</v>
      </c>
      <c r="F1076" s="82">
        <v>7.75</v>
      </c>
      <c r="G1076" s="82">
        <v>8.4499999999999993</v>
      </c>
    </row>
    <row r="1077" spans="1:7">
      <c r="A1077" s="24"/>
      <c r="B1077" s="24"/>
      <c r="C1077" s="24"/>
      <c r="D1077" s="24"/>
      <c r="E1077" s="83" t="s">
        <v>1468</v>
      </c>
      <c r="F1077" s="83"/>
      <c r="G1077" s="84">
        <v>39.06</v>
      </c>
    </row>
    <row r="1078" spans="1:7">
      <c r="A1078" s="77" t="s">
        <v>1469</v>
      </c>
      <c r="B1078" s="77"/>
      <c r="C1078" s="78" t="s">
        <v>14</v>
      </c>
      <c r="D1078" s="78" t="s">
        <v>1450</v>
      </c>
      <c r="E1078" s="78" t="s">
        <v>1451</v>
      </c>
      <c r="F1078" s="78" t="s">
        <v>1452</v>
      </c>
      <c r="G1078" s="78" t="s">
        <v>1453</v>
      </c>
    </row>
    <row r="1079" spans="1:7">
      <c r="A1079" s="79" t="s">
        <v>1649</v>
      </c>
      <c r="B1079" s="80" t="s">
        <v>1650</v>
      </c>
      <c r="C1079" s="79" t="s">
        <v>5</v>
      </c>
      <c r="D1079" s="79" t="s">
        <v>1472</v>
      </c>
      <c r="E1079" s="81">
        <v>1.093</v>
      </c>
      <c r="F1079" s="82">
        <v>24.8</v>
      </c>
      <c r="G1079" s="82">
        <v>27.1</v>
      </c>
    </row>
    <row r="1080" spans="1:7">
      <c r="A1080" s="79" t="s">
        <v>1633</v>
      </c>
      <c r="B1080" s="80" t="s">
        <v>1634</v>
      </c>
      <c r="C1080" s="79" t="s">
        <v>5</v>
      </c>
      <c r="D1080" s="79" t="s">
        <v>1472</v>
      </c>
      <c r="E1080" s="81">
        <v>1.33</v>
      </c>
      <c r="F1080" s="82">
        <v>32.03</v>
      </c>
      <c r="G1080" s="82">
        <v>42.59</v>
      </c>
    </row>
    <row r="1081" spans="1:7">
      <c r="A1081" s="24"/>
      <c r="B1081" s="24"/>
      <c r="C1081" s="24"/>
      <c r="D1081" s="24"/>
      <c r="E1081" s="83" t="s">
        <v>1479</v>
      </c>
      <c r="F1081" s="83"/>
      <c r="G1081" s="84">
        <v>69.69</v>
      </c>
    </row>
    <row r="1082" spans="1:7">
      <c r="A1082" s="77" t="s">
        <v>1480</v>
      </c>
      <c r="B1082" s="77"/>
      <c r="C1082" s="78" t="s">
        <v>14</v>
      </c>
      <c r="D1082" s="78" t="s">
        <v>1450</v>
      </c>
      <c r="E1082" s="78" t="s">
        <v>1451</v>
      </c>
      <c r="F1082" s="78" t="s">
        <v>1452</v>
      </c>
      <c r="G1082" s="78" t="s">
        <v>1453</v>
      </c>
    </row>
    <row r="1083" spans="1:7" ht="31.2">
      <c r="A1083" s="79" t="s">
        <v>564</v>
      </c>
      <c r="B1083" s="80" t="s">
        <v>565</v>
      </c>
      <c r="C1083" s="79" t="s">
        <v>5</v>
      </c>
      <c r="D1083" s="79" t="s">
        <v>24</v>
      </c>
      <c r="E1083" s="81">
        <v>1.2</v>
      </c>
      <c r="F1083" s="82">
        <v>28.22</v>
      </c>
      <c r="G1083" s="82">
        <v>33.86</v>
      </c>
    </row>
    <row r="1084" spans="1:7">
      <c r="A1084" s="24"/>
      <c r="B1084" s="24"/>
      <c r="C1084" s="24"/>
      <c r="D1084" s="24"/>
      <c r="E1084" s="83" t="s">
        <v>1483</v>
      </c>
      <c r="F1084" s="83"/>
      <c r="G1084" s="84">
        <v>33.86</v>
      </c>
    </row>
    <row r="1085" spans="1:7">
      <c r="A1085" s="24"/>
      <c r="B1085" s="24"/>
      <c r="C1085" s="24"/>
      <c r="D1085" s="24"/>
      <c r="E1085" s="85" t="s">
        <v>1484</v>
      </c>
      <c r="F1085" s="85"/>
      <c r="G1085" s="28">
        <v>142.61000000000001</v>
      </c>
    </row>
    <row r="1086" spans="1:7">
      <c r="A1086" s="24"/>
      <c r="B1086" s="24"/>
      <c r="C1086" s="24"/>
      <c r="D1086" s="24"/>
      <c r="E1086" s="86"/>
      <c r="F1086" s="86"/>
      <c r="G1086" s="86"/>
    </row>
    <row r="1087" spans="1:7">
      <c r="A1087" s="76" t="s">
        <v>1887</v>
      </c>
      <c r="B1087" s="76"/>
      <c r="C1087" s="76"/>
      <c r="D1087" s="76"/>
      <c r="E1087" s="76"/>
      <c r="F1087" s="76"/>
      <c r="G1087" s="76"/>
    </row>
    <row r="1088" spans="1:7">
      <c r="A1088" s="77" t="s">
        <v>1449</v>
      </c>
      <c r="B1088" s="77"/>
      <c r="C1088" s="78" t="s">
        <v>14</v>
      </c>
      <c r="D1088" s="78" t="s">
        <v>1450</v>
      </c>
      <c r="E1088" s="78" t="s">
        <v>1451</v>
      </c>
      <c r="F1088" s="78" t="s">
        <v>1452</v>
      </c>
      <c r="G1088" s="78" t="s">
        <v>1453</v>
      </c>
    </row>
    <row r="1089" spans="1:7" ht="15.6">
      <c r="A1089" s="79" t="s">
        <v>1888</v>
      </c>
      <c r="B1089" s="80" t="s">
        <v>1889</v>
      </c>
      <c r="C1089" s="79" t="s">
        <v>1670</v>
      </c>
      <c r="D1089" s="79" t="s">
        <v>31</v>
      </c>
      <c r="E1089" s="81">
        <v>1</v>
      </c>
      <c r="F1089" s="82">
        <v>620.15</v>
      </c>
      <c r="G1089" s="82">
        <v>620.15</v>
      </c>
    </row>
    <row r="1090" spans="1:7">
      <c r="A1090" s="24"/>
      <c r="B1090" s="24"/>
      <c r="C1090" s="24"/>
      <c r="D1090" s="24"/>
      <c r="E1090" s="83" t="s">
        <v>1468</v>
      </c>
      <c r="F1090" s="83"/>
      <c r="G1090" s="84">
        <v>620.15</v>
      </c>
    </row>
    <row r="1091" spans="1:7">
      <c r="A1091" s="77" t="s">
        <v>1469</v>
      </c>
      <c r="B1091" s="77"/>
      <c r="C1091" s="78" t="s">
        <v>14</v>
      </c>
      <c r="D1091" s="78" t="s">
        <v>1450</v>
      </c>
      <c r="E1091" s="78" t="s">
        <v>1451</v>
      </c>
      <c r="F1091" s="78" t="s">
        <v>1452</v>
      </c>
      <c r="G1091" s="78" t="s">
        <v>1453</v>
      </c>
    </row>
    <row r="1092" spans="1:7" ht="15.6">
      <c r="A1092" s="79" t="s">
        <v>1470</v>
      </c>
      <c r="B1092" s="80" t="s">
        <v>1792</v>
      </c>
      <c r="C1092" s="79" t="s">
        <v>5</v>
      </c>
      <c r="D1092" s="79" t="s">
        <v>1472</v>
      </c>
      <c r="E1092" s="81">
        <v>0.3</v>
      </c>
      <c r="F1092" s="82">
        <v>24.25</v>
      </c>
      <c r="G1092" s="82">
        <v>7.27</v>
      </c>
    </row>
    <row r="1093" spans="1:7" ht="15.6">
      <c r="A1093" s="79" t="s">
        <v>1473</v>
      </c>
      <c r="B1093" s="80" t="s">
        <v>1793</v>
      </c>
      <c r="C1093" s="79" t="s">
        <v>5</v>
      </c>
      <c r="D1093" s="79" t="s">
        <v>1472</v>
      </c>
      <c r="E1093" s="81">
        <v>0.5</v>
      </c>
      <c r="F1093" s="82">
        <v>31.52</v>
      </c>
      <c r="G1093" s="82">
        <v>15.76</v>
      </c>
    </row>
    <row r="1094" spans="1:7">
      <c r="A1094" s="24"/>
      <c r="B1094" s="24"/>
      <c r="C1094" s="24"/>
      <c r="D1094" s="24"/>
      <c r="E1094" s="83" t="s">
        <v>1479</v>
      </c>
      <c r="F1094" s="83"/>
      <c r="G1094" s="84">
        <v>23.03</v>
      </c>
    </row>
    <row r="1095" spans="1:7">
      <c r="A1095" s="24"/>
      <c r="B1095" s="24"/>
      <c r="C1095" s="24"/>
      <c r="D1095" s="24"/>
      <c r="E1095" s="85" t="s">
        <v>1484</v>
      </c>
      <c r="F1095" s="85"/>
      <c r="G1095" s="28">
        <v>643.17999999999995</v>
      </c>
    </row>
    <row r="1096" spans="1:7">
      <c r="A1096" s="24"/>
      <c r="B1096" s="24"/>
      <c r="C1096" s="24"/>
      <c r="D1096" s="24"/>
      <c r="E1096" s="86"/>
      <c r="F1096" s="86"/>
      <c r="G1096" s="86"/>
    </row>
    <row r="1097" spans="1:7">
      <c r="A1097" s="76" t="s">
        <v>1890</v>
      </c>
      <c r="B1097" s="76"/>
      <c r="C1097" s="76"/>
      <c r="D1097" s="76"/>
      <c r="E1097" s="76"/>
      <c r="F1097" s="76"/>
      <c r="G1097" s="76"/>
    </row>
    <row r="1098" spans="1:7">
      <c r="A1098" s="77" t="s">
        <v>1449</v>
      </c>
      <c r="B1098" s="77"/>
      <c r="C1098" s="78" t="s">
        <v>14</v>
      </c>
      <c r="D1098" s="78" t="s">
        <v>1450</v>
      </c>
      <c r="E1098" s="78" t="s">
        <v>1451</v>
      </c>
      <c r="F1098" s="78" t="s">
        <v>1452</v>
      </c>
      <c r="G1098" s="78" t="s">
        <v>1453</v>
      </c>
    </row>
    <row r="1099" spans="1:7" ht="15.6">
      <c r="A1099" s="79" t="s">
        <v>1891</v>
      </c>
      <c r="B1099" s="80" t="s">
        <v>983</v>
      </c>
      <c r="C1099" s="79" t="s">
        <v>5</v>
      </c>
      <c r="D1099" s="79" t="s">
        <v>31</v>
      </c>
      <c r="E1099" s="81">
        <v>1</v>
      </c>
      <c r="F1099" s="82">
        <v>6.56</v>
      </c>
      <c r="G1099" s="82">
        <v>6.56</v>
      </c>
    </row>
    <row r="1100" spans="1:7">
      <c r="A1100" s="79" t="s">
        <v>1866</v>
      </c>
      <c r="B1100" s="80" t="s">
        <v>1867</v>
      </c>
      <c r="C1100" s="79" t="s">
        <v>5</v>
      </c>
      <c r="D1100" s="79" t="s">
        <v>31</v>
      </c>
      <c r="E1100" s="81">
        <v>0.02</v>
      </c>
      <c r="F1100" s="82">
        <v>13.27</v>
      </c>
      <c r="G1100" s="82">
        <v>0.26</v>
      </c>
    </row>
    <row r="1101" spans="1:7">
      <c r="A1101" s="24"/>
      <c r="B1101" s="24"/>
      <c r="C1101" s="24"/>
      <c r="D1101" s="24"/>
      <c r="E1101" s="83" t="s">
        <v>1468</v>
      </c>
      <c r="F1101" s="83"/>
      <c r="G1101" s="84">
        <v>6.82</v>
      </c>
    </row>
    <row r="1102" spans="1:7">
      <c r="A1102" s="77" t="s">
        <v>1469</v>
      </c>
      <c r="B1102" s="77"/>
      <c r="C1102" s="78" t="s">
        <v>14</v>
      </c>
      <c r="D1102" s="78" t="s">
        <v>1450</v>
      </c>
      <c r="E1102" s="78" t="s">
        <v>1451</v>
      </c>
      <c r="F1102" s="78" t="s">
        <v>1452</v>
      </c>
      <c r="G1102" s="78" t="s">
        <v>1453</v>
      </c>
    </row>
    <row r="1103" spans="1:7" ht="15.6">
      <c r="A1103" s="79" t="s">
        <v>1470</v>
      </c>
      <c r="B1103" s="80" t="s">
        <v>1792</v>
      </c>
      <c r="C1103" s="79" t="s">
        <v>5</v>
      </c>
      <c r="D1103" s="79" t="s">
        <v>1472</v>
      </c>
      <c r="E1103" s="81">
        <v>0.15</v>
      </c>
      <c r="F1103" s="82">
        <v>24.25</v>
      </c>
      <c r="G1103" s="82">
        <v>3.63</v>
      </c>
    </row>
    <row r="1104" spans="1:7" ht="15.6">
      <c r="A1104" s="79" t="s">
        <v>1473</v>
      </c>
      <c r="B1104" s="80" t="s">
        <v>1793</v>
      </c>
      <c r="C1104" s="79" t="s">
        <v>5</v>
      </c>
      <c r="D1104" s="79" t="s">
        <v>1472</v>
      </c>
      <c r="E1104" s="81">
        <v>0.15</v>
      </c>
      <c r="F1104" s="82">
        <v>31.52</v>
      </c>
      <c r="G1104" s="82">
        <v>4.72</v>
      </c>
    </row>
    <row r="1105" spans="1:7">
      <c r="A1105" s="24"/>
      <c r="B1105" s="24"/>
      <c r="C1105" s="24"/>
      <c r="D1105" s="24"/>
      <c r="E1105" s="83" t="s">
        <v>1479</v>
      </c>
      <c r="F1105" s="83"/>
      <c r="G1105" s="84">
        <v>8.35</v>
      </c>
    </row>
    <row r="1106" spans="1:7">
      <c r="A1106" s="24"/>
      <c r="B1106" s="24"/>
      <c r="C1106" s="24"/>
      <c r="D1106" s="24"/>
      <c r="E1106" s="85" t="s">
        <v>1484</v>
      </c>
      <c r="F1106" s="85"/>
      <c r="G1106" s="28">
        <v>15.17</v>
      </c>
    </row>
    <row r="1107" spans="1:7">
      <c r="A1107" s="24"/>
      <c r="B1107" s="24"/>
      <c r="C1107" s="24"/>
      <c r="D1107" s="24"/>
      <c r="E1107" s="86"/>
      <c r="F1107" s="86"/>
      <c r="G1107" s="86"/>
    </row>
    <row r="1108" spans="1:7">
      <c r="A1108" s="76" t="s">
        <v>1892</v>
      </c>
      <c r="B1108" s="76"/>
      <c r="C1108" s="76"/>
      <c r="D1108" s="76"/>
      <c r="E1108" s="76"/>
      <c r="F1108" s="76"/>
      <c r="G1108" s="76"/>
    </row>
    <row r="1109" spans="1:7">
      <c r="A1109" s="77" t="s">
        <v>1449</v>
      </c>
      <c r="B1109" s="77"/>
      <c r="C1109" s="78" t="s">
        <v>14</v>
      </c>
      <c r="D1109" s="78" t="s">
        <v>1450</v>
      </c>
      <c r="E1109" s="78" t="s">
        <v>1451</v>
      </c>
      <c r="F1109" s="78" t="s">
        <v>1452</v>
      </c>
      <c r="G1109" s="78" t="s">
        <v>1453</v>
      </c>
    </row>
    <row r="1110" spans="1:7">
      <c r="A1110" s="79" t="s">
        <v>1866</v>
      </c>
      <c r="B1110" s="80" t="s">
        <v>1867</v>
      </c>
      <c r="C1110" s="79" t="s">
        <v>5</v>
      </c>
      <c r="D1110" s="79" t="s">
        <v>31</v>
      </c>
      <c r="E1110" s="81">
        <v>0.02</v>
      </c>
      <c r="F1110" s="82">
        <v>13.27</v>
      </c>
      <c r="G1110" s="82">
        <v>0.26</v>
      </c>
    </row>
    <row r="1111" spans="1:7" ht="15.6">
      <c r="A1111" s="79" t="s">
        <v>1893</v>
      </c>
      <c r="B1111" s="80" t="s">
        <v>1894</v>
      </c>
      <c r="C1111" s="79" t="s">
        <v>5</v>
      </c>
      <c r="D1111" s="79" t="s">
        <v>31</v>
      </c>
      <c r="E1111" s="81">
        <v>1.1000000000000001</v>
      </c>
      <c r="F1111" s="82">
        <v>14.7</v>
      </c>
      <c r="G1111" s="82">
        <v>16.170000000000002</v>
      </c>
    </row>
    <row r="1112" spans="1:7">
      <c r="A1112" s="24"/>
      <c r="B1112" s="24"/>
      <c r="C1112" s="24"/>
      <c r="D1112" s="24"/>
      <c r="E1112" s="83" t="s">
        <v>1468</v>
      </c>
      <c r="F1112" s="83"/>
      <c r="G1112" s="84">
        <v>16.43</v>
      </c>
    </row>
    <row r="1113" spans="1:7">
      <c r="A1113" s="77" t="s">
        <v>1469</v>
      </c>
      <c r="B1113" s="77"/>
      <c r="C1113" s="78" t="s">
        <v>14</v>
      </c>
      <c r="D1113" s="78" t="s">
        <v>1450</v>
      </c>
      <c r="E1113" s="78" t="s">
        <v>1451</v>
      </c>
      <c r="F1113" s="78" t="s">
        <v>1452</v>
      </c>
      <c r="G1113" s="78" t="s">
        <v>1453</v>
      </c>
    </row>
    <row r="1114" spans="1:7" ht="15.6">
      <c r="A1114" s="79" t="s">
        <v>1470</v>
      </c>
      <c r="B1114" s="80" t="s">
        <v>1792</v>
      </c>
      <c r="C1114" s="79" t="s">
        <v>5</v>
      </c>
      <c r="D1114" s="79" t="s">
        <v>1472</v>
      </c>
      <c r="E1114" s="81">
        <v>0.15</v>
      </c>
      <c r="F1114" s="82">
        <v>24.25</v>
      </c>
      <c r="G1114" s="82">
        <v>3.63</v>
      </c>
    </row>
    <row r="1115" spans="1:7" ht="15.6">
      <c r="A1115" s="79" t="s">
        <v>1473</v>
      </c>
      <c r="B1115" s="80" t="s">
        <v>1793</v>
      </c>
      <c r="C1115" s="79" t="s">
        <v>5</v>
      </c>
      <c r="D1115" s="79" t="s">
        <v>1472</v>
      </c>
      <c r="E1115" s="81">
        <v>0.15</v>
      </c>
      <c r="F1115" s="82">
        <v>31.52</v>
      </c>
      <c r="G1115" s="82">
        <v>4.72</v>
      </c>
    </row>
    <row r="1116" spans="1:7">
      <c r="A1116" s="24"/>
      <c r="B1116" s="24"/>
      <c r="C1116" s="24"/>
      <c r="D1116" s="24"/>
      <c r="E1116" s="83" t="s">
        <v>1479</v>
      </c>
      <c r="F1116" s="83"/>
      <c r="G1116" s="84">
        <v>8.35</v>
      </c>
    </row>
    <row r="1117" spans="1:7">
      <c r="A1117" s="24"/>
      <c r="B1117" s="24"/>
      <c r="C1117" s="24"/>
      <c r="D1117" s="24"/>
      <c r="E1117" s="85" t="s">
        <v>1484</v>
      </c>
      <c r="F1117" s="85"/>
      <c r="G1117" s="28">
        <v>24.78</v>
      </c>
    </row>
    <row r="1118" spans="1:7">
      <c r="A1118" s="24"/>
      <c r="B1118" s="24"/>
      <c r="C1118" s="24"/>
      <c r="D1118" s="24"/>
      <c r="E1118" s="86"/>
      <c r="F1118" s="86"/>
      <c r="G1118" s="86"/>
    </row>
    <row r="1119" spans="1:7">
      <c r="A1119" s="76" t="s">
        <v>1895</v>
      </c>
      <c r="B1119" s="76"/>
      <c r="C1119" s="76"/>
      <c r="D1119" s="76"/>
      <c r="E1119" s="76"/>
      <c r="F1119" s="76"/>
      <c r="G1119" s="76"/>
    </row>
    <row r="1120" spans="1:7">
      <c r="A1120" s="77" t="s">
        <v>1449</v>
      </c>
      <c r="B1120" s="77"/>
      <c r="C1120" s="78" t="s">
        <v>14</v>
      </c>
      <c r="D1120" s="78" t="s">
        <v>1450</v>
      </c>
      <c r="E1120" s="78" t="s">
        <v>1451</v>
      </c>
      <c r="F1120" s="78" t="s">
        <v>1452</v>
      </c>
      <c r="G1120" s="78" t="s">
        <v>1453</v>
      </c>
    </row>
    <row r="1121" spans="1:7" ht="23.4">
      <c r="A1121" s="79" t="s">
        <v>1590</v>
      </c>
      <c r="B1121" s="80" t="s">
        <v>1591</v>
      </c>
      <c r="C1121" s="79" t="s">
        <v>5</v>
      </c>
      <c r="D1121" s="79" t="s">
        <v>31</v>
      </c>
      <c r="E1121" s="81">
        <v>4.8099999999999996</v>
      </c>
      <c r="F1121" s="82">
        <v>0.61</v>
      </c>
      <c r="G1121" s="82">
        <v>2.93</v>
      </c>
    </row>
    <row r="1122" spans="1:7" ht="23.4">
      <c r="A1122" s="79" t="s">
        <v>1599</v>
      </c>
      <c r="B1122" s="80" t="s">
        <v>1600</v>
      </c>
      <c r="C1122" s="79" t="s">
        <v>5</v>
      </c>
      <c r="D1122" s="79" t="s">
        <v>38</v>
      </c>
      <c r="E1122" s="81">
        <v>2.56</v>
      </c>
      <c r="F1122" s="82">
        <v>16.13</v>
      </c>
      <c r="G1122" s="82">
        <v>41.29</v>
      </c>
    </row>
    <row r="1123" spans="1:7" ht="23.4">
      <c r="A1123" s="79" t="s">
        <v>1601</v>
      </c>
      <c r="B1123" s="80" t="s">
        <v>1602</v>
      </c>
      <c r="C1123" s="79" t="s">
        <v>5</v>
      </c>
      <c r="D1123" s="79" t="s">
        <v>31</v>
      </c>
      <c r="E1123" s="81">
        <v>0.54</v>
      </c>
      <c r="F1123" s="82">
        <v>494.55</v>
      </c>
      <c r="G1123" s="82">
        <v>267.05</v>
      </c>
    </row>
    <row r="1124" spans="1:7">
      <c r="A1124" s="24"/>
      <c r="B1124" s="24"/>
      <c r="C1124" s="24"/>
      <c r="D1124" s="24"/>
      <c r="E1124" s="83" t="s">
        <v>1468</v>
      </c>
      <c r="F1124" s="83"/>
      <c r="G1124" s="84">
        <v>311.27</v>
      </c>
    </row>
    <row r="1125" spans="1:7">
      <c r="A1125" s="77" t="s">
        <v>1469</v>
      </c>
      <c r="B1125" s="77"/>
      <c r="C1125" s="78" t="s">
        <v>14</v>
      </c>
      <c r="D1125" s="78" t="s">
        <v>1450</v>
      </c>
      <c r="E1125" s="78" t="s">
        <v>1451</v>
      </c>
      <c r="F1125" s="78" t="s">
        <v>1452</v>
      </c>
      <c r="G1125" s="78" t="s">
        <v>1453</v>
      </c>
    </row>
    <row r="1126" spans="1:7">
      <c r="A1126" s="79" t="s">
        <v>1475</v>
      </c>
      <c r="B1126" s="80" t="s">
        <v>1597</v>
      </c>
      <c r="C1126" s="79" t="s">
        <v>5</v>
      </c>
      <c r="D1126" s="79" t="s">
        <v>1472</v>
      </c>
      <c r="E1126" s="81">
        <v>0.23</v>
      </c>
      <c r="F1126" s="82">
        <v>32.25</v>
      </c>
      <c r="G1126" s="82">
        <v>7.41</v>
      </c>
    </row>
    <row r="1127" spans="1:7">
      <c r="A1127" s="79" t="s">
        <v>1477</v>
      </c>
      <c r="B1127" s="80" t="s">
        <v>1552</v>
      </c>
      <c r="C1127" s="79" t="s">
        <v>5</v>
      </c>
      <c r="D1127" s="79" t="s">
        <v>1472</v>
      </c>
      <c r="E1127" s="81">
        <v>0.15</v>
      </c>
      <c r="F1127" s="82">
        <v>24.06</v>
      </c>
      <c r="G1127" s="82">
        <v>3.6</v>
      </c>
    </row>
    <row r="1128" spans="1:7">
      <c r="A1128" s="24"/>
      <c r="B1128" s="24"/>
      <c r="C1128" s="24"/>
      <c r="D1128" s="24"/>
      <c r="E1128" s="83" t="s">
        <v>1479</v>
      </c>
      <c r="F1128" s="83"/>
      <c r="G1128" s="84">
        <v>11.01</v>
      </c>
    </row>
    <row r="1129" spans="1:7">
      <c r="A1129" s="24"/>
      <c r="B1129" s="24"/>
      <c r="C1129" s="24"/>
      <c r="D1129" s="24"/>
      <c r="E1129" s="85" t="s">
        <v>1484</v>
      </c>
      <c r="F1129" s="85"/>
      <c r="G1129" s="28">
        <v>322.27999999999997</v>
      </c>
    </row>
    <row r="1130" spans="1:7">
      <c r="A1130" s="24"/>
      <c r="B1130" s="24"/>
      <c r="C1130" s="24"/>
      <c r="D1130" s="24"/>
      <c r="E1130" s="86"/>
      <c r="F1130" s="86"/>
      <c r="G1130" s="86"/>
    </row>
    <row r="1131" spans="1:7">
      <c r="A1131" s="76" t="s">
        <v>1896</v>
      </c>
      <c r="B1131" s="76"/>
      <c r="C1131" s="76"/>
      <c r="D1131" s="76"/>
      <c r="E1131" s="76"/>
      <c r="F1131" s="76"/>
      <c r="G1131" s="76"/>
    </row>
    <row r="1132" spans="1:7">
      <c r="A1132" s="77" t="s">
        <v>1486</v>
      </c>
      <c r="B1132" s="77"/>
      <c r="C1132" s="78" t="s">
        <v>14</v>
      </c>
      <c r="D1132" s="78" t="s">
        <v>1450</v>
      </c>
      <c r="E1132" s="78" t="s">
        <v>1451</v>
      </c>
      <c r="F1132" s="78" t="s">
        <v>1452</v>
      </c>
      <c r="G1132" s="78" t="s">
        <v>1453</v>
      </c>
    </row>
    <row r="1133" spans="1:7" ht="23.4">
      <c r="A1133" s="79" t="s">
        <v>1897</v>
      </c>
      <c r="B1133" s="80" t="s">
        <v>1898</v>
      </c>
      <c r="C1133" s="79" t="s">
        <v>5</v>
      </c>
      <c r="D1133" s="79" t="s">
        <v>31</v>
      </c>
      <c r="E1133" s="81">
        <v>1</v>
      </c>
      <c r="F1133" s="82">
        <v>2801.83</v>
      </c>
      <c r="G1133" s="82">
        <v>2801.83</v>
      </c>
    </row>
    <row r="1134" spans="1:7">
      <c r="A1134" s="24"/>
      <c r="B1134" s="24"/>
      <c r="C1134" s="24"/>
      <c r="D1134" s="24"/>
      <c r="E1134" s="83" t="s">
        <v>1489</v>
      </c>
      <c r="F1134" s="83"/>
      <c r="G1134" s="84">
        <v>2801.83</v>
      </c>
    </row>
    <row r="1135" spans="1:7">
      <c r="A1135" s="77" t="s">
        <v>1449</v>
      </c>
      <c r="B1135" s="77"/>
      <c r="C1135" s="78" t="s">
        <v>14</v>
      </c>
      <c r="D1135" s="78" t="s">
        <v>1450</v>
      </c>
      <c r="E1135" s="78" t="s">
        <v>1451</v>
      </c>
      <c r="F1135" s="78" t="s">
        <v>1452</v>
      </c>
      <c r="G1135" s="78" t="s">
        <v>1453</v>
      </c>
    </row>
    <row r="1136" spans="1:7" ht="23.4">
      <c r="A1136" s="79" t="s">
        <v>1899</v>
      </c>
      <c r="B1136" s="80" t="s">
        <v>1900</v>
      </c>
      <c r="C1136" s="79" t="s">
        <v>5</v>
      </c>
      <c r="D1136" s="79" t="s">
        <v>31</v>
      </c>
      <c r="E1136" s="81">
        <v>4</v>
      </c>
      <c r="F1136" s="82">
        <v>1.38</v>
      </c>
      <c r="G1136" s="82">
        <v>5.52</v>
      </c>
    </row>
    <row r="1137" spans="1:7">
      <c r="A1137" s="79" t="s">
        <v>1901</v>
      </c>
      <c r="B1137" s="80" t="s">
        <v>1902</v>
      </c>
      <c r="C1137" s="79" t="s">
        <v>5</v>
      </c>
      <c r="D1137" s="79" t="s">
        <v>31</v>
      </c>
      <c r="E1137" s="81">
        <v>4</v>
      </c>
      <c r="F1137" s="82">
        <v>0.32</v>
      </c>
      <c r="G1137" s="82">
        <v>1.28</v>
      </c>
    </row>
    <row r="1138" spans="1:7">
      <c r="A1138" s="79" t="s">
        <v>1903</v>
      </c>
      <c r="B1138" s="80" t="s">
        <v>1904</v>
      </c>
      <c r="C1138" s="79" t="s">
        <v>5</v>
      </c>
      <c r="D1138" s="79" t="s">
        <v>38</v>
      </c>
      <c r="E1138" s="81">
        <v>0.2</v>
      </c>
      <c r="F1138" s="82">
        <v>4.3099999999999996</v>
      </c>
      <c r="G1138" s="82">
        <v>0.86</v>
      </c>
    </row>
    <row r="1139" spans="1:7">
      <c r="A1139" s="24"/>
      <c r="B1139" s="24"/>
      <c r="C1139" s="24"/>
      <c r="D1139" s="24"/>
      <c r="E1139" s="83" t="s">
        <v>1468</v>
      </c>
      <c r="F1139" s="83"/>
      <c r="G1139" s="84">
        <v>7.66</v>
      </c>
    </row>
    <row r="1140" spans="1:7">
      <c r="A1140" s="77" t="s">
        <v>1469</v>
      </c>
      <c r="B1140" s="77"/>
      <c r="C1140" s="78" t="s">
        <v>14</v>
      </c>
      <c r="D1140" s="78" t="s">
        <v>1450</v>
      </c>
      <c r="E1140" s="78" t="s">
        <v>1451</v>
      </c>
      <c r="F1140" s="78" t="s">
        <v>1452</v>
      </c>
      <c r="G1140" s="78" t="s">
        <v>1453</v>
      </c>
    </row>
    <row r="1141" spans="1:7">
      <c r="A1141" s="79" t="s">
        <v>1854</v>
      </c>
      <c r="B1141" s="80" t="s">
        <v>1855</v>
      </c>
      <c r="C1141" s="79" t="s">
        <v>5</v>
      </c>
      <c r="D1141" s="79" t="s">
        <v>1472</v>
      </c>
      <c r="E1141" s="81">
        <v>0.63300000000000001</v>
      </c>
      <c r="F1141" s="82">
        <v>25.23</v>
      </c>
      <c r="G1141" s="82">
        <v>15.97</v>
      </c>
    </row>
    <row r="1142" spans="1:7" ht="15.6">
      <c r="A1142" s="79" t="s">
        <v>1470</v>
      </c>
      <c r="B1142" s="80" t="s">
        <v>1792</v>
      </c>
      <c r="C1142" s="79" t="s">
        <v>5</v>
      </c>
      <c r="D1142" s="79" t="s">
        <v>1472</v>
      </c>
      <c r="E1142" s="81">
        <v>3.0647000000000002</v>
      </c>
      <c r="F1142" s="82">
        <v>24.25</v>
      </c>
      <c r="G1142" s="82">
        <v>74.31</v>
      </c>
    </row>
    <row r="1143" spans="1:7">
      <c r="A1143" s="79" t="s">
        <v>1856</v>
      </c>
      <c r="B1143" s="80" t="s">
        <v>1857</v>
      </c>
      <c r="C1143" s="79" t="s">
        <v>5</v>
      </c>
      <c r="D1143" s="79" t="s">
        <v>1472</v>
      </c>
      <c r="E1143" s="81">
        <v>0.63300000000000001</v>
      </c>
      <c r="F1143" s="82">
        <v>32.65</v>
      </c>
      <c r="G1143" s="82">
        <v>20.66</v>
      </c>
    </row>
    <row r="1144" spans="1:7" ht="15.6">
      <c r="A1144" s="79" t="s">
        <v>1473</v>
      </c>
      <c r="B1144" s="80" t="s">
        <v>1793</v>
      </c>
      <c r="C1144" s="79" t="s">
        <v>5</v>
      </c>
      <c r="D1144" s="79" t="s">
        <v>1472</v>
      </c>
      <c r="E1144" s="81">
        <v>3.0647000000000002</v>
      </c>
      <c r="F1144" s="82">
        <v>31.52</v>
      </c>
      <c r="G1144" s="82">
        <v>96.59</v>
      </c>
    </row>
    <row r="1145" spans="1:7">
      <c r="A1145" s="24"/>
      <c r="B1145" s="24"/>
      <c r="C1145" s="24"/>
      <c r="D1145" s="24"/>
      <c r="E1145" s="83" t="s">
        <v>1479</v>
      </c>
      <c r="F1145" s="83"/>
      <c r="G1145" s="84">
        <v>207.53</v>
      </c>
    </row>
    <row r="1146" spans="1:7">
      <c r="A1146" s="24"/>
      <c r="B1146" s="24"/>
      <c r="C1146" s="24"/>
      <c r="D1146" s="24"/>
      <c r="E1146" s="85" t="s">
        <v>1484</v>
      </c>
      <c r="F1146" s="85"/>
      <c r="G1146" s="28">
        <v>3017.02</v>
      </c>
    </row>
    <row r="1147" spans="1:7">
      <c r="A1147" s="24"/>
      <c r="B1147" s="24"/>
      <c r="C1147" s="24"/>
      <c r="D1147" s="24"/>
      <c r="E1147" s="86"/>
      <c r="F1147" s="86"/>
      <c r="G1147" s="86"/>
    </row>
    <row r="1148" spans="1:7">
      <c r="A1148" s="76" t="s">
        <v>1905</v>
      </c>
      <c r="B1148" s="76"/>
      <c r="C1148" s="76"/>
      <c r="D1148" s="76"/>
      <c r="E1148" s="76"/>
      <c r="F1148" s="76"/>
      <c r="G1148" s="76"/>
    </row>
    <row r="1149" spans="1:7">
      <c r="A1149" s="77" t="s">
        <v>1449</v>
      </c>
      <c r="B1149" s="77"/>
      <c r="C1149" s="78" t="s">
        <v>14</v>
      </c>
      <c r="D1149" s="78" t="s">
        <v>1450</v>
      </c>
      <c r="E1149" s="78" t="s">
        <v>1451</v>
      </c>
      <c r="F1149" s="78" t="s">
        <v>1452</v>
      </c>
      <c r="G1149" s="78" t="s">
        <v>1453</v>
      </c>
    </row>
    <row r="1150" spans="1:7" ht="31.2">
      <c r="A1150" s="79" t="s">
        <v>1906</v>
      </c>
      <c r="B1150" s="80" t="s">
        <v>1907</v>
      </c>
      <c r="C1150" s="79" t="s">
        <v>1670</v>
      </c>
      <c r="D1150" s="79" t="s">
        <v>31</v>
      </c>
      <c r="E1150" s="81">
        <v>1</v>
      </c>
      <c r="F1150" s="82">
        <v>480.36</v>
      </c>
      <c r="G1150" s="82">
        <v>480.36</v>
      </c>
    </row>
    <row r="1151" spans="1:7">
      <c r="A1151" s="24"/>
      <c r="B1151" s="24"/>
      <c r="C1151" s="24"/>
      <c r="D1151" s="24"/>
      <c r="E1151" s="83" t="s">
        <v>1468</v>
      </c>
      <c r="F1151" s="83"/>
      <c r="G1151" s="84">
        <v>480.36</v>
      </c>
    </row>
    <row r="1152" spans="1:7">
      <c r="A1152" s="77" t="s">
        <v>1469</v>
      </c>
      <c r="B1152" s="77"/>
      <c r="C1152" s="78" t="s">
        <v>14</v>
      </c>
      <c r="D1152" s="78" t="s">
        <v>1450</v>
      </c>
      <c r="E1152" s="78" t="s">
        <v>1451</v>
      </c>
      <c r="F1152" s="78" t="s">
        <v>1452</v>
      </c>
      <c r="G1152" s="78" t="s">
        <v>1453</v>
      </c>
    </row>
    <row r="1153" spans="1:7" ht="15.6">
      <c r="A1153" s="79" t="s">
        <v>1473</v>
      </c>
      <c r="B1153" s="80" t="s">
        <v>1793</v>
      </c>
      <c r="C1153" s="79" t="s">
        <v>5</v>
      </c>
      <c r="D1153" s="79" t="s">
        <v>1472</v>
      </c>
      <c r="E1153" s="81">
        <v>0.7</v>
      </c>
      <c r="F1153" s="82">
        <v>31.52</v>
      </c>
      <c r="G1153" s="82">
        <v>22.06</v>
      </c>
    </row>
    <row r="1154" spans="1:7">
      <c r="A1154" s="24"/>
      <c r="B1154" s="24"/>
      <c r="C1154" s="24"/>
      <c r="D1154" s="24"/>
      <c r="E1154" s="83" t="s">
        <v>1479</v>
      </c>
      <c r="F1154" s="83"/>
      <c r="G1154" s="84">
        <v>22.06</v>
      </c>
    </row>
    <row r="1155" spans="1:7">
      <c r="A1155" s="24"/>
      <c r="B1155" s="24"/>
      <c r="C1155" s="24"/>
      <c r="D1155" s="24"/>
      <c r="E1155" s="85" t="s">
        <v>1484</v>
      </c>
      <c r="F1155" s="85"/>
      <c r="G1155" s="28">
        <v>502.42</v>
      </c>
    </row>
    <row r="1156" spans="1:7">
      <c r="A1156" s="24"/>
      <c r="B1156" s="24"/>
      <c r="C1156" s="24"/>
      <c r="D1156" s="24"/>
      <c r="E1156" s="86"/>
      <c r="F1156" s="86"/>
      <c r="G1156" s="86"/>
    </row>
    <row r="1157" spans="1:7">
      <c r="A1157" s="76" t="s">
        <v>1908</v>
      </c>
      <c r="B1157" s="76"/>
      <c r="C1157" s="76"/>
      <c r="D1157" s="76"/>
      <c r="E1157" s="76"/>
      <c r="F1157" s="76"/>
      <c r="G1157" s="76"/>
    </row>
    <row r="1158" spans="1:7">
      <c r="A1158" s="77" t="s">
        <v>1449</v>
      </c>
      <c r="B1158" s="77"/>
      <c r="C1158" s="78" t="s">
        <v>14</v>
      </c>
      <c r="D1158" s="78" t="s">
        <v>1450</v>
      </c>
      <c r="E1158" s="78" t="s">
        <v>1451</v>
      </c>
      <c r="F1158" s="78" t="s">
        <v>1452</v>
      </c>
      <c r="G1158" s="78" t="s">
        <v>1453</v>
      </c>
    </row>
    <row r="1159" spans="1:7">
      <c r="A1159" s="79" t="s">
        <v>1909</v>
      </c>
      <c r="B1159" s="80" t="s">
        <v>1910</v>
      </c>
      <c r="C1159" s="79" t="s">
        <v>5</v>
      </c>
      <c r="D1159" s="79" t="s">
        <v>31</v>
      </c>
      <c r="E1159" s="81">
        <v>0.94</v>
      </c>
      <c r="F1159" s="82">
        <v>8.19</v>
      </c>
      <c r="G1159" s="82">
        <v>7.69</v>
      </c>
    </row>
    <row r="1160" spans="1:7" ht="23.4">
      <c r="A1160" s="79" t="s">
        <v>1911</v>
      </c>
      <c r="B1160" s="80" t="s">
        <v>1912</v>
      </c>
      <c r="C1160" s="79" t="s">
        <v>1670</v>
      </c>
      <c r="D1160" s="79" t="s">
        <v>31</v>
      </c>
      <c r="E1160" s="81">
        <v>1</v>
      </c>
      <c r="F1160" s="82">
        <v>2827.69</v>
      </c>
      <c r="G1160" s="82">
        <v>2827.69</v>
      </c>
    </row>
    <row r="1161" spans="1:7">
      <c r="A1161" s="24"/>
      <c r="B1161" s="24"/>
      <c r="C1161" s="24"/>
      <c r="D1161" s="24"/>
      <c r="E1161" s="83" t="s">
        <v>1468</v>
      </c>
      <c r="F1161" s="83"/>
      <c r="G1161" s="84">
        <v>2835.38</v>
      </c>
    </row>
    <row r="1162" spans="1:7">
      <c r="A1162" s="77" t="s">
        <v>1469</v>
      </c>
      <c r="B1162" s="77"/>
      <c r="C1162" s="78" t="s">
        <v>14</v>
      </c>
      <c r="D1162" s="78" t="s">
        <v>1450</v>
      </c>
      <c r="E1162" s="78" t="s">
        <v>1451</v>
      </c>
      <c r="F1162" s="78" t="s">
        <v>1452</v>
      </c>
      <c r="G1162" s="78" t="s">
        <v>1453</v>
      </c>
    </row>
    <row r="1163" spans="1:7" ht="15.6">
      <c r="A1163" s="79" t="s">
        <v>1470</v>
      </c>
      <c r="B1163" s="80" t="s">
        <v>1792</v>
      </c>
      <c r="C1163" s="79" t="s">
        <v>5</v>
      </c>
      <c r="D1163" s="79" t="s">
        <v>1472</v>
      </c>
      <c r="E1163" s="81">
        <v>0.54</v>
      </c>
      <c r="F1163" s="82">
        <v>24.25</v>
      </c>
      <c r="G1163" s="82">
        <v>13.09</v>
      </c>
    </row>
    <row r="1164" spans="1:7" ht="15.6">
      <c r="A1164" s="79" t="s">
        <v>1473</v>
      </c>
      <c r="B1164" s="80" t="s">
        <v>1793</v>
      </c>
      <c r="C1164" s="79" t="s">
        <v>5</v>
      </c>
      <c r="D1164" s="79" t="s">
        <v>1472</v>
      </c>
      <c r="E1164" s="81">
        <v>0.54</v>
      </c>
      <c r="F1164" s="82">
        <v>31.52</v>
      </c>
      <c r="G1164" s="82">
        <v>17.02</v>
      </c>
    </row>
    <row r="1165" spans="1:7">
      <c r="A1165" s="24"/>
      <c r="B1165" s="24"/>
      <c r="C1165" s="24"/>
      <c r="D1165" s="24"/>
      <c r="E1165" s="83" t="s">
        <v>1479</v>
      </c>
      <c r="F1165" s="83"/>
      <c r="G1165" s="84">
        <v>30.11</v>
      </c>
    </row>
    <row r="1166" spans="1:7">
      <c r="A1166" s="24"/>
      <c r="B1166" s="24"/>
      <c r="C1166" s="24"/>
      <c r="D1166" s="24"/>
      <c r="E1166" s="85" t="s">
        <v>1484</v>
      </c>
      <c r="F1166" s="85"/>
      <c r="G1166" s="28">
        <v>2865.49</v>
      </c>
    </row>
    <row r="1167" spans="1:7">
      <c r="A1167" s="24"/>
      <c r="B1167" s="24"/>
      <c r="C1167" s="24"/>
      <c r="D1167" s="24"/>
      <c r="E1167" s="86"/>
      <c r="F1167" s="86"/>
      <c r="G1167" s="86"/>
    </row>
    <row r="1168" spans="1:7">
      <c r="A1168" s="76" t="s">
        <v>1913</v>
      </c>
      <c r="B1168" s="76"/>
      <c r="C1168" s="76"/>
      <c r="D1168" s="76"/>
      <c r="E1168" s="76"/>
      <c r="F1168" s="76"/>
      <c r="G1168" s="76"/>
    </row>
    <row r="1169" spans="1:7">
      <c r="A1169" s="77" t="s">
        <v>1449</v>
      </c>
      <c r="B1169" s="77"/>
      <c r="C1169" s="78" t="s">
        <v>14</v>
      </c>
      <c r="D1169" s="78" t="s">
        <v>1450</v>
      </c>
      <c r="E1169" s="78" t="s">
        <v>1451</v>
      </c>
      <c r="F1169" s="78" t="s">
        <v>1452</v>
      </c>
      <c r="G1169" s="78" t="s">
        <v>1453</v>
      </c>
    </row>
    <row r="1170" spans="1:7" ht="15.6">
      <c r="A1170" s="79" t="s">
        <v>1914</v>
      </c>
      <c r="B1170" s="80" t="s">
        <v>1915</v>
      </c>
      <c r="C1170" s="79" t="s">
        <v>1670</v>
      </c>
      <c r="D1170" s="79" t="s">
        <v>31</v>
      </c>
      <c r="E1170" s="81">
        <v>1</v>
      </c>
      <c r="F1170" s="82">
        <v>2562.54</v>
      </c>
      <c r="G1170" s="82">
        <v>2562.54</v>
      </c>
    </row>
    <row r="1171" spans="1:7" ht="15.6">
      <c r="A1171" s="79" t="s">
        <v>1916</v>
      </c>
      <c r="B1171" s="80" t="s">
        <v>1917</v>
      </c>
      <c r="C1171" s="79" t="s">
        <v>1670</v>
      </c>
      <c r="D1171" s="79" t="s">
        <v>31</v>
      </c>
      <c r="E1171" s="81">
        <v>1</v>
      </c>
      <c r="F1171" s="82">
        <v>1152.31</v>
      </c>
      <c r="G1171" s="82">
        <v>1152.31</v>
      </c>
    </row>
    <row r="1172" spans="1:7">
      <c r="A1172" s="24"/>
      <c r="B1172" s="24"/>
      <c r="C1172" s="24"/>
      <c r="D1172" s="24"/>
      <c r="E1172" s="83" t="s">
        <v>1468</v>
      </c>
      <c r="F1172" s="83"/>
      <c r="G1172" s="84">
        <v>3714.85</v>
      </c>
    </row>
    <row r="1173" spans="1:7">
      <c r="A1173" s="77" t="s">
        <v>1469</v>
      </c>
      <c r="B1173" s="77"/>
      <c r="C1173" s="78" t="s">
        <v>14</v>
      </c>
      <c r="D1173" s="78" t="s">
        <v>1450</v>
      </c>
      <c r="E1173" s="78" t="s">
        <v>1451</v>
      </c>
      <c r="F1173" s="78" t="s">
        <v>1452</v>
      </c>
      <c r="G1173" s="78" t="s">
        <v>1453</v>
      </c>
    </row>
    <row r="1174" spans="1:7">
      <c r="A1174" s="79" t="s">
        <v>1856</v>
      </c>
      <c r="B1174" s="80" t="s">
        <v>1857</v>
      </c>
      <c r="C1174" s="79" t="s">
        <v>5</v>
      </c>
      <c r="D1174" s="79" t="s">
        <v>1472</v>
      </c>
      <c r="E1174" s="81">
        <v>3.5</v>
      </c>
      <c r="F1174" s="82">
        <v>32.65</v>
      </c>
      <c r="G1174" s="82">
        <v>114.27</v>
      </c>
    </row>
    <row r="1175" spans="1:7">
      <c r="A1175" s="79" t="s">
        <v>1918</v>
      </c>
      <c r="B1175" s="80" t="s">
        <v>1919</v>
      </c>
      <c r="C1175" s="79" t="s">
        <v>5</v>
      </c>
      <c r="D1175" s="79" t="s">
        <v>1472</v>
      </c>
      <c r="E1175" s="81">
        <v>3.5</v>
      </c>
      <c r="F1175" s="82">
        <v>39.479999999999997</v>
      </c>
      <c r="G1175" s="82">
        <v>138.18</v>
      </c>
    </row>
    <row r="1176" spans="1:7">
      <c r="A1176" s="79" t="s">
        <v>1477</v>
      </c>
      <c r="B1176" s="80" t="s">
        <v>1552</v>
      </c>
      <c r="C1176" s="79" t="s">
        <v>5</v>
      </c>
      <c r="D1176" s="79" t="s">
        <v>1472</v>
      </c>
      <c r="E1176" s="81">
        <v>3.5</v>
      </c>
      <c r="F1176" s="82">
        <v>24.06</v>
      </c>
      <c r="G1176" s="82">
        <v>84.21</v>
      </c>
    </row>
    <row r="1177" spans="1:7">
      <c r="A1177" s="24"/>
      <c r="B1177" s="24"/>
      <c r="C1177" s="24"/>
      <c r="D1177" s="24"/>
      <c r="E1177" s="83" t="s">
        <v>1479</v>
      </c>
      <c r="F1177" s="83"/>
      <c r="G1177" s="84">
        <v>336.66</v>
      </c>
    </row>
    <row r="1178" spans="1:7">
      <c r="A1178" s="24"/>
      <c r="B1178" s="24"/>
      <c r="C1178" s="24"/>
      <c r="D1178" s="24"/>
      <c r="E1178" s="85" t="s">
        <v>1484</v>
      </c>
      <c r="F1178" s="85"/>
      <c r="G1178" s="28">
        <v>4051.51</v>
      </c>
    </row>
    <row r="1179" spans="1:7">
      <c r="A1179" s="24"/>
      <c r="B1179" s="24"/>
      <c r="C1179" s="24"/>
      <c r="D1179" s="24"/>
      <c r="E1179" s="86"/>
      <c r="F1179" s="86"/>
      <c r="G1179" s="86"/>
    </row>
    <row r="1180" spans="1:7">
      <c r="A1180" s="76" t="s">
        <v>1920</v>
      </c>
      <c r="B1180" s="76"/>
      <c r="C1180" s="76"/>
      <c r="D1180" s="76"/>
      <c r="E1180" s="76"/>
      <c r="F1180" s="76"/>
      <c r="G1180" s="76"/>
    </row>
    <row r="1181" spans="1:7">
      <c r="A1181" s="77" t="s">
        <v>1449</v>
      </c>
      <c r="B1181" s="77"/>
      <c r="C1181" s="78" t="s">
        <v>14</v>
      </c>
      <c r="D1181" s="78" t="s">
        <v>1450</v>
      </c>
      <c r="E1181" s="78" t="s">
        <v>1451</v>
      </c>
      <c r="F1181" s="78" t="s">
        <v>1452</v>
      </c>
      <c r="G1181" s="78" t="s">
        <v>1453</v>
      </c>
    </row>
    <row r="1182" spans="1:7">
      <c r="A1182" s="79" t="s">
        <v>1739</v>
      </c>
      <c r="B1182" s="80" t="s">
        <v>1740</v>
      </c>
      <c r="C1182" s="79" t="s">
        <v>5</v>
      </c>
      <c r="D1182" s="79" t="s">
        <v>95</v>
      </c>
      <c r="E1182" s="81">
        <v>0.02</v>
      </c>
      <c r="F1182" s="82">
        <v>41.44</v>
      </c>
      <c r="G1182" s="82">
        <v>0.82</v>
      </c>
    </row>
    <row r="1183" spans="1:7" ht="31.2">
      <c r="A1183" s="79" t="s">
        <v>1921</v>
      </c>
      <c r="B1183" s="80" t="s">
        <v>1922</v>
      </c>
      <c r="C1183" s="79" t="s">
        <v>5</v>
      </c>
      <c r="D1183" s="79" t="s">
        <v>31</v>
      </c>
      <c r="E1183" s="81">
        <v>1</v>
      </c>
      <c r="F1183" s="82">
        <v>39.15</v>
      </c>
      <c r="G1183" s="82">
        <v>39.15</v>
      </c>
    </row>
    <row r="1184" spans="1:7">
      <c r="A1184" s="24"/>
      <c r="B1184" s="24"/>
      <c r="C1184" s="24"/>
      <c r="D1184" s="24"/>
      <c r="E1184" s="83" t="s">
        <v>1468</v>
      </c>
      <c r="F1184" s="83"/>
      <c r="G1184" s="84">
        <v>39.97</v>
      </c>
    </row>
    <row r="1185" spans="1:7">
      <c r="A1185" s="77" t="s">
        <v>1469</v>
      </c>
      <c r="B1185" s="77"/>
      <c r="C1185" s="78" t="s">
        <v>14</v>
      </c>
      <c r="D1185" s="78" t="s">
        <v>1450</v>
      </c>
      <c r="E1185" s="78" t="s">
        <v>1451</v>
      </c>
      <c r="F1185" s="78" t="s">
        <v>1452</v>
      </c>
      <c r="G1185" s="78" t="s">
        <v>1453</v>
      </c>
    </row>
    <row r="1186" spans="1:7">
      <c r="A1186" s="79" t="s">
        <v>1923</v>
      </c>
      <c r="B1186" s="80" t="s">
        <v>1924</v>
      </c>
      <c r="C1186" s="79" t="s">
        <v>5</v>
      </c>
      <c r="D1186" s="79" t="s">
        <v>1472</v>
      </c>
      <c r="E1186" s="81">
        <v>0.3</v>
      </c>
      <c r="F1186" s="82">
        <v>24.63</v>
      </c>
      <c r="G1186" s="82">
        <v>7.38</v>
      </c>
    </row>
    <row r="1187" spans="1:7">
      <c r="A1187" s="24"/>
      <c r="B1187" s="24"/>
      <c r="C1187" s="24"/>
      <c r="D1187" s="24"/>
      <c r="E1187" s="83" t="s">
        <v>1479</v>
      </c>
      <c r="F1187" s="83"/>
      <c r="G1187" s="84">
        <v>7.38</v>
      </c>
    </row>
    <row r="1188" spans="1:7">
      <c r="A1188" s="24"/>
      <c r="B1188" s="24"/>
      <c r="C1188" s="24"/>
      <c r="D1188" s="24"/>
      <c r="E1188" s="85" t="s">
        <v>1484</v>
      </c>
      <c r="F1188" s="85"/>
      <c r="G1188" s="28">
        <v>47.35</v>
      </c>
    </row>
    <row r="1189" spans="1:7">
      <c r="A1189" s="24"/>
      <c r="B1189" s="24"/>
      <c r="C1189" s="24"/>
      <c r="D1189" s="24"/>
      <c r="E1189" s="86"/>
      <c r="F1189" s="86"/>
      <c r="G1189" s="86"/>
    </row>
    <row r="1190" spans="1:7">
      <c r="A1190" s="76" t="s">
        <v>1925</v>
      </c>
      <c r="B1190" s="76"/>
      <c r="C1190" s="76"/>
      <c r="D1190" s="76"/>
      <c r="E1190" s="76"/>
      <c r="F1190" s="76"/>
      <c r="G1190" s="76"/>
    </row>
    <row r="1191" spans="1:7">
      <c r="A1191" s="77" t="s">
        <v>1449</v>
      </c>
      <c r="B1191" s="77"/>
      <c r="C1191" s="78" t="s">
        <v>14</v>
      </c>
      <c r="D1191" s="78" t="s">
        <v>1450</v>
      </c>
      <c r="E1191" s="78" t="s">
        <v>1451</v>
      </c>
      <c r="F1191" s="78" t="s">
        <v>1452</v>
      </c>
      <c r="G1191" s="78" t="s">
        <v>1453</v>
      </c>
    </row>
    <row r="1192" spans="1:7" ht="15.6">
      <c r="A1192" s="79" t="s">
        <v>1926</v>
      </c>
      <c r="B1192" s="80" t="s">
        <v>1927</v>
      </c>
      <c r="C1192" s="79" t="s">
        <v>5</v>
      </c>
      <c r="D1192" s="79" t="s">
        <v>31</v>
      </c>
      <c r="E1192" s="81">
        <v>1</v>
      </c>
      <c r="F1192" s="82">
        <v>130.77000000000001</v>
      </c>
      <c r="G1192" s="82">
        <v>130.77000000000001</v>
      </c>
    </row>
    <row r="1193" spans="1:7" ht="23.4">
      <c r="A1193" s="79" t="s">
        <v>1928</v>
      </c>
      <c r="B1193" s="80" t="s">
        <v>1929</v>
      </c>
      <c r="C1193" s="79" t="s">
        <v>5</v>
      </c>
      <c r="D1193" s="79" t="s">
        <v>31</v>
      </c>
      <c r="E1193" s="81">
        <v>4</v>
      </c>
      <c r="F1193" s="82">
        <v>1.24</v>
      </c>
      <c r="G1193" s="82">
        <v>4.96</v>
      </c>
    </row>
    <row r="1194" spans="1:7">
      <c r="A1194" s="24"/>
      <c r="B1194" s="24"/>
      <c r="C1194" s="24"/>
      <c r="D1194" s="24"/>
      <c r="E1194" s="83" t="s">
        <v>1468</v>
      </c>
      <c r="F1194" s="83"/>
      <c r="G1194" s="84">
        <v>135.72999999999999</v>
      </c>
    </row>
    <row r="1195" spans="1:7">
      <c r="A1195" s="77" t="s">
        <v>1469</v>
      </c>
      <c r="B1195" s="77"/>
      <c r="C1195" s="78" t="s">
        <v>14</v>
      </c>
      <c r="D1195" s="78" t="s">
        <v>1450</v>
      </c>
      <c r="E1195" s="78" t="s">
        <v>1451</v>
      </c>
      <c r="F1195" s="78" t="s">
        <v>1452</v>
      </c>
      <c r="G1195" s="78" t="s">
        <v>1453</v>
      </c>
    </row>
    <row r="1196" spans="1:7">
      <c r="A1196" s="79" t="s">
        <v>1854</v>
      </c>
      <c r="B1196" s="80" t="s">
        <v>1855</v>
      </c>
      <c r="C1196" s="79" t="s">
        <v>5</v>
      </c>
      <c r="D1196" s="79" t="s">
        <v>1472</v>
      </c>
      <c r="E1196" s="81">
        <v>0.25</v>
      </c>
      <c r="F1196" s="82">
        <v>25.23</v>
      </c>
      <c r="G1196" s="82">
        <v>6.3</v>
      </c>
    </row>
    <row r="1197" spans="1:7">
      <c r="A1197" s="79" t="s">
        <v>1856</v>
      </c>
      <c r="B1197" s="80" t="s">
        <v>1857</v>
      </c>
      <c r="C1197" s="79" t="s">
        <v>5</v>
      </c>
      <c r="D1197" s="79" t="s">
        <v>1472</v>
      </c>
      <c r="E1197" s="81">
        <v>0.25</v>
      </c>
      <c r="F1197" s="82">
        <v>32.65</v>
      </c>
      <c r="G1197" s="82">
        <v>8.16</v>
      </c>
    </row>
    <row r="1198" spans="1:7">
      <c r="A1198" s="24"/>
      <c r="B1198" s="24"/>
      <c r="C1198" s="24"/>
      <c r="D1198" s="24"/>
      <c r="E1198" s="83" t="s">
        <v>1479</v>
      </c>
      <c r="F1198" s="83"/>
      <c r="G1198" s="84">
        <v>14.46</v>
      </c>
    </row>
    <row r="1199" spans="1:7">
      <c r="A1199" s="24"/>
      <c r="B1199" s="24"/>
      <c r="C1199" s="24"/>
      <c r="D1199" s="24"/>
      <c r="E1199" s="85" t="s">
        <v>1484</v>
      </c>
      <c r="F1199" s="85"/>
      <c r="G1199" s="28">
        <v>150.19</v>
      </c>
    </row>
    <row r="1200" spans="1:7">
      <c r="A1200" s="24"/>
      <c r="B1200" s="24"/>
      <c r="C1200" s="24"/>
      <c r="D1200" s="24"/>
      <c r="E1200" s="86"/>
      <c r="F1200" s="86"/>
      <c r="G1200" s="86"/>
    </row>
    <row r="1201" spans="1:7">
      <c r="A1201" s="76" t="s">
        <v>1930</v>
      </c>
      <c r="B1201" s="76"/>
      <c r="C1201" s="76"/>
      <c r="D1201" s="76"/>
      <c r="E1201" s="76"/>
      <c r="F1201" s="76"/>
      <c r="G1201" s="76"/>
    </row>
    <row r="1202" spans="1:7">
      <c r="A1202" s="77" t="s">
        <v>1449</v>
      </c>
      <c r="B1202" s="77"/>
      <c r="C1202" s="78" t="s">
        <v>14</v>
      </c>
      <c r="D1202" s="78" t="s">
        <v>1450</v>
      </c>
      <c r="E1202" s="78" t="s">
        <v>1451</v>
      </c>
      <c r="F1202" s="78" t="s">
        <v>1452</v>
      </c>
      <c r="G1202" s="78" t="s">
        <v>1453</v>
      </c>
    </row>
    <row r="1203" spans="1:7" ht="15.6">
      <c r="A1203" s="79" t="s">
        <v>1931</v>
      </c>
      <c r="B1203" s="80" t="s">
        <v>1932</v>
      </c>
      <c r="C1203" s="79" t="s">
        <v>5</v>
      </c>
      <c r="D1203" s="79" t="s">
        <v>31</v>
      </c>
      <c r="E1203" s="81">
        <v>1</v>
      </c>
      <c r="F1203" s="82">
        <v>133.1</v>
      </c>
      <c r="G1203" s="82">
        <v>133.1</v>
      </c>
    </row>
    <row r="1204" spans="1:7" ht="23.4">
      <c r="A1204" s="79" t="s">
        <v>1928</v>
      </c>
      <c r="B1204" s="80" t="s">
        <v>1929</v>
      </c>
      <c r="C1204" s="79" t="s">
        <v>5</v>
      </c>
      <c r="D1204" s="79" t="s">
        <v>31</v>
      </c>
      <c r="E1204" s="81">
        <v>4</v>
      </c>
      <c r="F1204" s="82">
        <v>1.24</v>
      </c>
      <c r="G1204" s="82">
        <v>4.96</v>
      </c>
    </row>
    <row r="1205" spans="1:7">
      <c r="A1205" s="24"/>
      <c r="B1205" s="24"/>
      <c r="C1205" s="24"/>
      <c r="D1205" s="24"/>
      <c r="E1205" s="83" t="s">
        <v>1468</v>
      </c>
      <c r="F1205" s="83"/>
      <c r="G1205" s="84">
        <v>138.06</v>
      </c>
    </row>
    <row r="1206" spans="1:7">
      <c r="A1206" s="77" t="s">
        <v>1469</v>
      </c>
      <c r="B1206" s="77"/>
      <c r="C1206" s="78" t="s">
        <v>14</v>
      </c>
      <c r="D1206" s="78" t="s">
        <v>1450</v>
      </c>
      <c r="E1206" s="78" t="s">
        <v>1451</v>
      </c>
      <c r="F1206" s="78" t="s">
        <v>1452</v>
      </c>
      <c r="G1206" s="78" t="s">
        <v>1453</v>
      </c>
    </row>
    <row r="1207" spans="1:7">
      <c r="A1207" s="79" t="s">
        <v>1854</v>
      </c>
      <c r="B1207" s="80" t="s">
        <v>1855</v>
      </c>
      <c r="C1207" s="79" t="s">
        <v>5</v>
      </c>
      <c r="D1207" s="79" t="s">
        <v>1472</v>
      </c>
      <c r="E1207" s="81">
        <v>0.3</v>
      </c>
      <c r="F1207" s="82">
        <v>25.23</v>
      </c>
      <c r="G1207" s="82">
        <v>7.56</v>
      </c>
    </row>
    <row r="1208" spans="1:7">
      <c r="A1208" s="79" t="s">
        <v>1856</v>
      </c>
      <c r="B1208" s="80" t="s">
        <v>1857</v>
      </c>
      <c r="C1208" s="79" t="s">
        <v>5</v>
      </c>
      <c r="D1208" s="79" t="s">
        <v>1472</v>
      </c>
      <c r="E1208" s="81">
        <v>0.3</v>
      </c>
      <c r="F1208" s="82">
        <v>32.65</v>
      </c>
      <c r="G1208" s="82">
        <v>9.7899999999999991</v>
      </c>
    </row>
    <row r="1209" spans="1:7">
      <c r="A1209" s="24"/>
      <c r="B1209" s="24"/>
      <c r="C1209" s="24"/>
      <c r="D1209" s="24"/>
      <c r="E1209" s="83" t="s">
        <v>1479</v>
      </c>
      <c r="F1209" s="83"/>
      <c r="G1209" s="84">
        <v>17.350000000000001</v>
      </c>
    </row>
    <row r="1210" spans="1:7">
      <c r="A1210" s="24"/>
      <c r="B1210" s="24"/>
      <c r="C1210" s="24"/>
      <c r="D1210" s="24"/>
      <c r="E1210" s="85" t="s">
        <v>1484</v>
      </c>
      <c r="F1210" s="85"/>
      <c r="G1210" s="28">
        <v>155.41</v>
      </c>
    </row>
    <row r="1211" spans="1:7">
      <c r="A1211" s="24"/>
      <c r="B1211" s="24"/>
      <c r="C1211" s="24"/>
      <c r="D1211" s="24"/>
      <c r="E1211" s="86"/>
      <c r="F1211" s="86"/>
      <c r="G1211" s="86"/>
    </row>
    <row r="1212" spans="1:7">
      <c r="A1212" s="76" t="s">
        <v>1933</v>
      </c>
      <c r="B1212" s="76"/>
      <c r="C1212" s="76"/>
      <c r="D1212" s="76"/>
      <c r="E1212" s="76"/>
      <c r="F1212" s="76"/>
      <c r="G1212" s="76"/>
    </row>
    <row r="1213" spans="1:7">
      <c r="A1213" s="77" t="s">
        <v>1449</v>
      </c>
      <c r="B1213" s="77"/>
      <c r="C1213" s="78" t="s">
        <v>14</v>
      </c>
      <c r="D1213" s="78" t="s">
        <v>1450</v>
      </c>
      <c r="E1213" s="78" t="s">
        <v>1451</v>
      </c>
      <c r="F1213" s="78" t="s">
        <v>1452</v>
      </c>
      <c r="G1213" s="78" t="s">
        <v>1453</v>
      </c>
    </row>
    <row r="1214" spans="1:7" ht="15.6">
      <c r="A1214" s="79" t="s">
        <v>1934</v>
      </c>
      <c r="B1214" s="80" t="s">
        <v>1935</v>
      </c>
      <c r="C1214" s="79" t="s">
        <v>5</v>
      </c>
      <c r="D1214" s="79" t="s">
        <v>31</v>
      </c>
      <c r="E1214" s="81">
        <v>1</v>
      </c>
      <c r="F1214" s="82">
        <v>97.77</v>
      </c>
      <c r="G1214" s="82">
        <v>97.77</v>
      </c>
    </row>
    <row r="1215" spans="1:7">
      <c r="A1215" s="24"/>
      <c r="B1215" s="24"/>
      <c r="C1215" s="24"/>
      <c r="D1215" s="24"/>
      <c r="E1215" s="83" t="s">
        <v>1468</v>
      </c>
      <c r="F1215" s="83"/>
      <c r="G1215" s="84">
        <v>97.77</v>
      </c>
    </row>
    <row r="1216" spans="1:7">
      <c r="A1216" s="77" t="s">
        <v>1469</v>
      </c>
      <c r="B1216" s="77"/>
      <c r="C1216" s="78" t="s">
        <v>14</v>
      </c>
      <c r="D1216" s="78" t="s">
        <v>1450</v>
      </c>
      <c r="E1216" s="78" t="s">
        <v>1451</v>
      </c>
      <c r="F1216" s="78" t="s">
        <v>1452</v>
      </c>
      <c r="G1216" s="78" t="s">
        <v>1453</v>
      </c>
    </row>
    <row r="1217" spans="1:7">
      <c r="A1217" s="79" t="s">
        <v>1854</v>
      </c>
      <c r="B1217" s="80" t="s">
        <v>1855</v>
      </c>
      <c r="C1217" s="79" t="s">
        <v>5</v>
      </c>
      <c r="D1217" s="79" t="s">
        <v>1472</v>
      </c>
      <c r="E1217" s="81">
        <v>0.2</v>
      </c>
      <c r="F1217" s="82">
        <v>25.23</v>
      </c>
      <c r="G1217" s="82">
        <v>5.04</v>
      </c>
    </row>
    <row r="1218" spans="1:7">
      <c r="A1218" s="79" t="s">
        <v>1856</v>
      </c>
      <c r="B1218" s="80" t="s">
        <v>1857</v>
      </c>
      <c r="C1218" s="79" t="s">
        <v>5</v>
      </c>
      <c r="D1218" s="79" t="s">
        <v>1472</v>
      </c>
      <c r="E1218" s="81">
        <v>0.2</v>
      </c>
      <c r="F1218" s="82">
        <v>32.65</v>
      </c>
      <c r="G1218" s="82">
        <v>6.53</v>
      </c>
    </row>
    <row r="1219" spans="1:7">
      <c r="A1219" s="24"/>
      <c r="B1219" s="24"/>
      <c r="C1219" s="24"/>
      <c r="D1219" s="24"/>
      <c r="E1219" s="83" t="s">
        <v>1479</v>
      </c>
      <c r="F1219" s="83"/>
      <c r="G1219" s="84">
        <v>11.57</v>
      </c>
    </row>
    <row r="1220" spans="1:7">
      <c r="A1220" s="24"/>
      <c r="B1220" s="24"/>
      <c r="C1220" s="24"/>
      <c r="D1220" s="24"/>
      <c r="E1220" s="85" t="s">
        <v>1484</v>
      </c>
      <c r="F1220" s="85"/>
      <c r="G1220" s="28">
        <v>109.34</v>
      </c>
    </row>
    <row r="1221" spans="1:7">
      <c r="A1221" s="24"/>
      <c r="B1221" s="24"/>
      <c r="C1221" s="24"/>
      <c r="D1221" s="24"/>
      <c r="E1221" s="86"/>
      <c r="F1221" s="86"/>
      <c r="G1221" s="86"/>
    </row>
    <row r="1222" spans="1:7">
      <c r="A1222" s="76" t="s">
        <v>1936</v>
      </c>
      <c r="B1222" s="76"/>
      <c r="C1222" s="76"/>
      <c r="D1222" s="76"/>
      <c r="E1222" s="76"/>
      <c r="F1222" s="76"/>
      <c r="G1222" s="76"/>
    </row>
    <row r="1223" spans="1:7">
      <c r="A1223" s="77" t="s">
        <v>1449</v>
      </c>
      <c r="B1223" s="77"/>
      <c r="C1223" s="78" t="s">
        <v>14</v>
      </c>
      <c r="D1223" s="78" t="s">
        <v>1450</v>
      </c>
      <c r="E1223" s="78" t="s">
        <v>1451</v>
      </c>
      <c r="F1223" s="78" t="s">
        <v>1452</v>
      </c>
      <c r="G1223" s="78" t="s">
        <v>1453</v>
      </c>
    </row>
    <row r="1224" spans="1:7" ht="15.6">
      <c r="A1224" s="79" t="s">
        <v>1937</v>
      </c>
      <c r="B1224" s="80" t="s">
        <v>1938</v>
      </c>
      <c r="C1224" s="79" t="s">
        <v>5</v>
      </c>
      <c r="D1224" s="79" t="s">
        <v>31</v>
      </c>
      <c r="E1224" s="81">
        <v>1</v>
      </c>
      <c r="F1224" s="82">
        <v>169.88</v>
      </c>
      <c r="G1224" s="82">
        <v>169.88</v>
      </c>
    </row>
    <row r="1225" spans="1:7">
      <c r="A1225" s="24"/>
      <c r="B1225" s="24"/>
      <c r="C1225" s="24"/>
      <c r="D1225" s="24"/>
      <c r="E1225" s="83" t="s">
        <v>1468</v>
      </c>
      <c r="F1225" s="83"/>
      <c r="G1225" s="84">
        <v>169.88</v>
      </c>
    </row>
    <row r="1226" spans="1:7">
      <c r="A1226" s="77" t="s">
        <v>1469</v>
      </c>
      <c r="B1226" s="77"/>
      <c r="C1226" s="78" t="s">
        <v>14</v>
      </c>
      <c r="D1226" s="78" t="s">
        <v>1450</v>
      </c>
      <c r="E1226" s="78" t="s">
        <v>1451</v>
      </c>
      <c r="F1226" s="78" t="s">
        <v>1452</v>
      </c>
      <c r="G1226" s="78" t="s">
        <v>1453</v>
      </c>
    </row>
    <row r="1227" spans="1:7">
      <c r="A1227" s="79" t="s">
        <v>1854</v>
      </c>
      <c r="B1227" s="80" t="s">
        <v>1855</v>
      </c>
      <c r="C1227" s="79" t="s">
        <v>5</v>
      </c>
      <c r="D1227" s="79" t="s">
        <v>1472</v>
      </c>
      <c r="E1227" s="81">
        <v>0.2</v>
      </c>
      <c r="F1227" s="82">
        <v>25.23</v>
      </c>
      <c r="G1227" s="82">
        <v>5.04</v>
      </c>
    </row>
    <row r="1228" spans="1:7">
      <c r="A1228" s="79" t="s">
        <v>1856</v>
      </c>
      <c r="B1228" s="80" t="s">
        <v>1857</v>
      </c>
      <c r="C1228" s="79" t="s">
        <v>5</v>
      </c>
      <c r="D1228" s="79" t="s">
        <v>1472</v>
      </c>
      <c r="E1228" s="81">
        <v>0.2</v>
      </c>
      <c r="F1228" s="82">
        <v>32.65</v>
      </c>
      <c r="G1228" s="82">
        <v>6.53</v>
      </c>
    </row>
    <row r="1229" spans="1:7">
      <c r="A1229" s="24"/>
      <c r="B1229" s="24"/>
      <c r="C1229" s="24"/>
      <c r="D1229" s="24"/>
      <c r="E1229" s="83" t="s">
        <v>1479</v>
      </c>
      <c r="F1229" s="83"/>
      <c r="G1229" s="84">
        <v>11.57</v>
      </c>
    </row>
    <row r="1230" spans="1:7">
      <c r="A1230" s="24"/>
      <c r="B1230" s="24"/>
      <c r="C1230" s="24"/>
      <c r="D1230" s="24"/>
      <c r="E1230" s="85" t="s">
        <v>1484</v>
      </c>
      <c r="F1230" s="85"/>
      <c r="G1230" s="28">
        <v>181.45</v>
      </c>
    </row>
    <row r="1231" spans="1:7">
      <c r="A1231" s="24"/>
      <c r="B1231" s="24"/>
      <c r="C1231" s="24"/>
      <c r="D1231" s="24"/>
      <c r="E1231" s="86"/>
      <c r="F1231" s="86"/>
      <c r="G1231" s="86"/>
    </row>
    <row r="1232" spans="1:7">
      <c r="A1232" s="76" t="s">
        <v>1939</v>
      </c>
      <c r="B1232" s="76"/>
      <c r="C1232" s="76"/>
      <c r="D1232" s="76"/>
      <c r="E1232" s="76"/>
      <c r="F1232" s="76"/>
      <c r="G1232" s="76"/>
    </row>
    <row r="1233" spans="1:7">
      <c r="A1233" s="77" t="s">
        <v>1449</v>
      </c>
      <c r="B1233" s="77"/>
      <c r="C1233" s="78" t="s">
        <v>14</v>
      </c>
      <c r="D1233" s="78" t="s">
        <v>1450</v>
      </c>
      <c r="E1233" s="78" t="s">
        <v>1451</v>
      </c>
      <c r="F1233" s="78" t="s">
        <v>1452</v>
      </c>
      <c r="G1233" s="78" t="s">
        <v>1453</v>
      </c>
    </row>
    <row r="1234" spans="1:7" ht="23.4">
      <c r="A1234" s="79" t="s">
        <v>1940</v>
      </c>
      <c r="B1234" s="80" t="s">
        <v>1941</v>
      </c>
      <c r="C1234" s="79" t="s">
        <v>5</v>
      </c>
      <c r="D1234" s="79" t="s">
        <v>38</v>
      </c>
      <c r="E1234" s="81">
        <v>1.05</v>
      </c>
      <c r="F1234" s="82">
        <v>8.77</v>
      </c>
      <c r="G1234" s="82">
        <v>9.1999999999999993</v>
      </c>
    </row>
    <row r="1235" spans="1:7">
      <c r="A1235" s="24"/>
      <c r="B1235" s="24"/>
      <c r="C1235" s="24"/>
      <c r="D1235" s="24"/>
      <c r="E1235" s="83" t="s">
        <v>1468</v>
      </c>
      <c r="F1235" s="83"/>
      <c r="G1235" s="84">
        <v>9.1999999999999993</v>
      </c>
    </row>
    <row r="1236" spans="1:7">
      <c r="A1236" s="77" t="s">
        <v>1469</v>
      </c>
      <c r="B1236" s="77"/>
      <c r="C1236" s="78" t="s">
        <v>14</v>
      </c>
      <c r="D1236" s="78" t="s">
        <v>1450</v>
      </c>
      <c r="E1236" s="78" t="s">
        <v>1451</v>
      </c>
      <c r="F1236" s="78" t="s">
        <v>1452</v>
      </c>
      <c r="G1236" s="78" t="s">
        <v>1453</v>
      </c>
    </row>
    <row r="1237" spans="1:7">
      <c r="A1237" s="79" t="s">
        <v>1854</v>
      </c>
      <c r="B1237" s="80" t="s">
        <v>1855</v>
      </c>
      <c r="C1237" s="79" t="s">
        <v>5</v>
      </c>
      <c r="D1237" s="79" t="s">
        <v>1472</v>
      </c>
      <c r="E1237" s="81">
        <v>0.15720000000000001</v>
      </c>
      <c r="F1237" s="82">
        <v>25.23</v>
      </c>
      <c r="G1237" s="82">
        <v>3.96</v>
      </c>
    </row>
    <row r="1238" spans="1:7">
      <c r="A1238" s="79" t="s">
        <v>1856</v>
      </c>
      <c r="B1238" s="80" t="s">
        <v>1857</v>
      </c>
      <c r="C1238" s="79" t="s">
        <v>5</v>
      </c>
      <c r="D1238" s="79" t="s">
        <v>1472</v>
      </c>
      <c r="E1238" s="81">
        <v>0.15720000000000001</v>
      </c>
      <c r="F1238" s="82">
        <v>32.65</v>
      </c>
      <c r="G1238" s="82">
        <v>5.13</v>
      </c>
    </row>
    <row r="1239" spans="1:7">
      <c r="A1239" s="24"/>
      <c r="B1239" s="24"/>
      <c r="C1239" s="24"/>
      <c r="D1239" s="24"/>
      <c r="E1239" s="83" t="s">
        <v>1479</v>
      </c>
      <c r="F1239" s="83"/>
      <c r="G1239" s="84">
        <v>9.09</v>
      </c>
    </row>
    <row r="1240" spans="1:7">
      <c r="A1240" s="77" t="s">
        <v>1480</v>
      </c>
      <c r="B1240" s="77"/>
      <c r="C1240" s="78" t="s">
        <v>14</v>
      </c>
      <c r="D1240" s="78" t="s">
        <v>1450</v>
      </c>
      <c r="E1240" s="78" t="s">
        <v>1451</v>
      </c>
      <c r="F1240" s="78" t="s">
        <v>1452</v>
      </c>
      <c r="G1240" s="78" t="s">
        <v>1453</v>
      </c>
    </row>
    <row r="1241" spans="1:7" ht="39">
      <c r="A1241" s="79" t="s">
        <v>1942</v>
      </c>
      <c r="B1241" s="80" t="s">
        <v>1943</v>
      </c>
      <c r="C1241" s="79" t="s">
        <v>5</v>
      </c>
      <c r="D1241" s="79" t="s">
        <v>38</v>
      </c>
      <c r="E1241" s="81">
        <v>1</v>
      </c>
      <c r="F1241" s="82">
        <v>11.21</v>
      </c>
      <c r="G1241" s="82">
        <v>11.21</v>
      </c>
    </row>
    <row r="1242" spans="1:7">
      <c r="A1242" s="24"/>
      <c r="B1242" s="24"/>
      <c r="C1242" s="24"/>
      <c r="D1242" s="24"/>
      <c r="E1242" s="83" t="s">
        <v>1483</v>
      </c>
      <c r="F1242" s="83"/>
      <c r="G1242" s="84">
        <v>11.21</v>
      </c>
    </row>
    <row r="1243" spans="1:7">
      <c r="A1243" s="24"/>
      <c r="B1243" s="24"/>
      <c r="C1243" s="24"/>
      <c r="D1243" s="24"/>
      <c r="E1243" s="85" t="s">
        <v>1484</v>
      </c>
      <c r="F1243" s="85"/>
      <c r="G1243" s="28">
        <v>29.5</v>
      </c>
    </row>
    <row r="1244" spans="1:7">
      <c r="A1244" s="24"/>
      <c r="B1244" s="24"/>
      <c r="C1244" s="24"/>
      <c r="D1244" s="24"/>
      <c r="E1244" s="86"/>
      <c r="F1244" s="86"/>
      <c r="G1244" s="86"/>
    </row>
    <row r="1245" spans="1:7">
      <c r="A1245" s="76" t="s">
        <v>1944</v>
      </c>
      <c r="B1245" s="76"/>
      <c r="C1245" s="76"/>
      <c r="D1245" s="76"/>
      <c r="E1245" s="76"/>
      <c r="F1245" s="76"/>
      <c r="G1245" s="76"/>
    </row>
    <row r="1246" spans="1:7">
      <c r="A1246" s="77" t="s">
        <v>1449</v>
      </c>
      <c r="B1246" s="77"/>
      <c r="C1246" s="78" t="s">
        <v>14</v>
      </c>
      <c r="D1246" s="78" t="s">
        <v>1450</v>
      </c>
      <c r="E1246" s="78" t="s">
        <v>1451</v>
      </c>
      <c r="F1246" s="78" t="s">
        <v>1452</v>
      </c>
      <c r="G1246" s="78" t="s">
        <v>1453</v>
      </c>
    </row>
    <row r="1247" spans="1:7" ht="15.6">
      <c r="A1247" s="79" t="s">
        <v>1945</v>
      </c>
      <c r="B1247" s="80" t="s">
        <v>1946</v>
      </c>
      <c r="C1247" s="79" t="s">
        <v>1670</v>
      </c>
      <c r="D1247" s="79" t="s">
        <v>38</v>
      </c>
      <c r="E1247" s="81">
        <v>1</v>
      </c>
      <c r="F1247" s="82">
        <v>83.89</v>
      </c>
      <c r="G1247" s="82">
        <v>83.89</v>
      </c>
    </row>
    <row r="1248" spans="1:7" ht="15.6">
      <c r="A1248" s="79" t="s">
        <v>1947</v>
      </c>
      <c r="B1248" s="80" t="s">
        <v>1948</v>
      </c>
      <c r="C1248" s="79" t="s">
        <v>1670</v>
      </c>
      <c r="D1248" s="79" t="s">
        <v>38</v>
      </c>
      <c r="E1248" s="81">
        <v>1</v>
      </c>
      <c r="F1248" s="82">
        <v>49.41</v>
      </c>
      <c r="G1248" s="82">
        <v>49.41</v>
      </c>
    </row>
    <row r="1249" spans="1:7">
      <c r="A1249" s="24"/>
      <c r="B1249" s="24"/>
      <c r="C1249" s="24"/>
      <c r="D1249" s="24"/>
      <c r="E1249" s="83" t="s">
        <v>1468</v>
      </c>
      <c r="F1249" s="83"/>
      <c r="G1249" s="84">
        <v>133.30000000000001</v>
      </c>
    </row>
    <row r="1250" spans="1:7">
      <c r="A1250" s="77" t="s">
        <v>1469</v>
      </c>
      <c r="B1250" s="77"/>
      <c r="C1250" s="78" t="s">
        <v>14</v>
      </c>
      <c r="D1250" s="78" t="s">
        <v>1450</v>
      </c>
      <c r="E1250" s="78" t="s">
        <v>1451</v>
      </c>
      <c r="F1250" s="78" t="s">
        <v>1452</v>
      </c>
      <c r="G1250" s="78" t="s">
        <v>1453</v>
      </c>
    </row>
    <row r="1251" spans="1:7">
      <c r="A1251" s="79" t="s">
        <v>1854</v>
      </c>
      <c r="B1251" s="80" t="s">
        <v>1855</v>
      </c>
      <c r="C1251" s="79" t="s">
        <v>5</v>
      </c>
      <c r="D1251" s="79" t="s">
        <v>1472</v>
      </c>
      <c r="E1251" s="81">
        <v>0.12</v>
      </c>
      <c r="F1251" s="82">
        <v>25.23</v>
      </c>
      <c r="G1251" s="82">
        <v>3.02</v>
      </c>
    </row>
    <row r="1252" spans="1:7">
      <c r="A1252" s="79" t="s">
        <v>1856</v>
      </c>
      <c r="B1252" s="80" t="s">
        <v>1857</v>
      </c>
      <c r="C1252" s="79" t="s">
        <v>5</v>
      </c>
      <c r="D1252" s="79" t="s">
        <v>1472</v>
      </c>
      <c r="E1252" s="81">
        <v>0.12</v>
      </c>
      <c r="F1252" s="82">
        <v>32.65</v>
      </c>
      <c r="G1252" s="82">
        <v>3.91</v>
      </c>
    </row>
    <row r="1253" spans="1:7">
      <c r="A1253" s="24"/>
      <c r="B1253" s="24"/>
      <c r="C1253" s="24"/>
      <c r="D1253" s="24"/>
      <c r="E1253" s="83" t="s">
        <v>1479</v>
      </c>
      <c r="F1253" s="83"/>
      <c r="G1253" s="84">
        <v>6.93</v>
      </c>
    </row>
    <row r="1254" spans="1:7">
      <c r="A1254" s="77" t="s">
        <v>1480</v>
      </c>
      <c r="B1254" s="77"/>
      <c r="C1254" s="78" t="s">
        <v>14</v>
      </c>
      <c r="D1254" s="78" t="s">
        <v>1450</v>
      </c>
      <c r="E1254" s="78" t="s">
        <v>1451</v>
      </c>
      <c r="F1254" s="78" t="s">
        <v>1452</v>
      </c>
      <c r="G1254" s="78" t="s">
        <v>1453</v>
      </c>
    </row>
    <row r="1255" spans="1:7" ht="31.2">
      <c r="A1255" s="79" t="s">
        <v>1949</v>
      </c>
      <c r="B1255" s="80" t="s">
        <v>1950</v>
      </c>
      <c r="C1255" s="79" t="s">
        <v>5</v>
      </c>
      <c r="D1255" s="79" t="s">
        <v>38</v>
      </c>
      <c r="E1255" s="81">
        <v>1</v>
      </c>
      <c r="F1255" s="82">
        <v>58.05</v>
      </c>
      <c r="G1255" s="82">
        <v>58.05</v>
      </c>
    </row>
    <row r="1256" spans="1:7">
      <c r="A1256" s="24"/>
      <c r="B1256" s="24"/>
      <c r="C1256" s="24"/>
      <c r="D1256" s="24"/>
      <c r="E1256" s="83" t="s">
        <v>1483</v>
      </c>
      <c r="F1256" s="83"/>
      <c r="G1256" s="84">
        <v>58.05</v>
      </c>
    </row>
    <row r="1257" spans="1:7">
      <c r="A1257" s="24"/>
      <c r="B1257" s="24"/>
      <c r="C1257" s="24"/>
      <c r="D1257" s="24"/>
      <c r="E1257" s="85" t="s">
        <v>1484</v>
      </c>
      <c r="F1257" s="85"/>
      <c r="G1257" s="28">
        <v>198.28</v>
      </c>
    </row>
    <row r="1258" spans="1:7">
      <c r="A1258" s="24"/>
      <c r="B1258" s="24"/>
      <c r="C1258" s="24"/>
      <c r="D1258" s="24"/>
      <c r="E1258" s="86"/>
      <c r="F1258" s="86"/>
      <c r="G1258" s="86"/>
    </row>
    <row r="1259" spans="1:7">
      <c r="A1259" s="76" t="s">
        <v>1951</v>
      </c>
      <c r="B1259" s="76"/>
      <c r="C1259" s="76"/>
      <c r="D1259" s="76"/>
      <c r="E1259" s="76"/>
      <c r="F1259" s="76"/>
      <c r="G1259" s="76"/>
    </row>
    <row r="1260" spans="1:7">
      <c r="A1260" s="77" t="s">
        <v>1449</v>
      </c>
      <c r="B1260" s="77"/>
      <c r="C1260" s="78" t="s">
        <v>14</v>
      </c>
      <c r="D1260" s="78" t="s">
        <v>1450</v>
      </c>
      <c r="E1260" s="78" t="s">
        <v>1451</v>
      </c>
      <c r="F1260" s="78" t="s">
        <v>1452</v>
      </c>
      <c r="G1260" s="78" t="s">
        <v>1453</v>
      </c>
    </row>
    <row r="1261" spans="1:7" ht="15.6">
      <c r="A1261" s="79" t="s">
        <v>1952</v>
      </c>
      <c r="B1261" s="80" t="s">
        <v>1231</v>
      </c>
      <c r="C1261" s="79" t="s">
        <v>5</v>
      </c>
      <c r="D1261" s="79" t="s">
        <v>31</v>
      </c>
      <c r="E1261" s="81">
        <v>1</v>
      </c>
      <c r="F1261" s="82">
        <v>1.65</v>
      </c>
      <c r="G1261" s="82">
        <v>1.65</v>
      </c>
    </row>
    <row r="1262" spans="1:7">
      <c r="A1262" s="24"/>
      <c r="B1262" s="24"/>
      <c r="C1262" s="24"/>
      <c r="D1262" s="24"/>
      <c r="E1262" s="83" t="s">
        <v>1468</v>
      </c>
      <c r="F1262" s="83"/>
      <c r="G1262" s="84">
        <v>1.65</v>
      </c>
    </row>
    <row r="1263" spans="1:7">
      <c r="A1263" s="77" t="s">
        <v>1480</v>
      </c>
      <c r="B1263" s="77"/>
      <c r="C1263" s="78" t="s">
        <v>14</v>
      </c>
      <c r="D1263" s="78" t="s">
        <v>1450</v>
      </c>
      <c r="E1263" s="78" t="s">
        <v>1451</v>
      </c>
      <c r="F1263" s="78" t="s">
        <v>1452</v>
      </c>
      <c r="G1263" s="78" t="s">
        <v>1453</v>
      </c>
    </row>
    <row r="1264" spans="1:7" ht="23.4">
      <c r="A1264" s="79" t="s">
        <v>1953</v>
      </c>
      <c r="B1264" s="80" t="s">
        <v>1954</v>
      </c>
      <c r="C1264" s="79" t="s">
        <v>5</v>
      </c>
      <c r="D1264" s="79" t="s">
        <v>31</v>
      </c>
      <c r="E1264" s="81">
        <v>1</v>
      </c>
      <c r="F1264" s="82">
        <v>10.39</v>
      </c>
      <c r="G1264" s="82">
        <v>10.39</v>
      </c>
    </row>
    <row r="1265" spans="1:7">
      <c r="A1265" s="24"/>
      <c r="B1265" s="24"/>
      <c r="C1265" s="24"/>
      <c r="D1265" s="24"/>
      <c r="E1265" s="83" t="s">
        <v>1483</v>
      </c>
      <c r="F1265" s="83"/>
      <c r="G1265" s="84">
        <v>10.39</v>
      </c>
    </row>
    <row r="1266" spans="1:7">
      <c r="A1266" s="24"/>
      <c r="B1266" s="24"/>
      <c r="C1266" s="24"/>
      <c r="D1266" s="24"/>
      <c r="E1266" s="85" t="s">
        <v>1484</v>
      </c>
      <c r="F1266" s="85"/>
      <c r="G1266" s="28">
        <v>12.04</v>
      </c>
    </row>
    <row r="1267" spans="1:7">
      <c r="A1267" s="24"/>
      <c r="B1267" s="24"/>
      <c r="C1267" s="24"/>
      <c r="D1267" s="24"/>
      <c r="E1267" s="86"/>
      <c r="F1267" s="86"/>
      <c r="G1267" s="86"/>
    </row>
    <row r="1268" spans="1:7">
      <c r="A1268" s="76" t="s">
        <v>1955</v>
      </c>
      <c r="B1268" s="76"/>
      <c r="C1268" s="76"/>
      <c r="D1268" s="76"/>
      <c r="E1268" s="76"/>
      <c r="F1268" s="76"/>
      <c r="G1268" s="76"/>
    </row>
    <row r="1269" spans="1:7">
      <c r="A1269" s="77" t="s">
        <v>1449</v>
      </c>
      <c r="B1269" s="77"/>
      <c r="C1269" s="78" t="s">
        <v>14</v>
      </c>
      <c r="D1269" s="78" t="s">
        <v>1450</v>
      </c>
      <c r="E1269" s="78" t="s">
        <v>1451</v>
      </c>
      <c r="F1269" s="78" t="s">
        <v>1452</v>
      </c>
      <c r="G1269" s="78" t="s">
        <v>1453</v>
      </c>
    </row>
    <row r="1270" spans="1:7" ht="15.6">
      <c r="A1270" s="79" t="s">
        <v>1956</v>
      </c>
      <c r="B1270" s="80" t="s">
        <v>1957</v>
      </c>
      <c r="C1270" s="79" t="s">
        <v>5</v>
      </c>
      <c r="D1270" s="79" t="s">
        <v>31</v>
      </c>
      <c r="E1270" s="81">
        <v>1</v>
      </c>
      <c r="F1270" s="82">
        <v>4.99</v>
      </c>
      <c r="G1270" s="82">
        <v>4.99</v>
      </c>
    </row>
    <row r="1271" spans="1:7" ht="23.4">
      <c r="A1271" s="79" t="s">
        <v>1958</v>
      </c>
      <c r="B1271" s="80" t="s">
        <v>1959</v>
      </c>
      <c r="C1271" s="79" t="s">
        <v>5</v>
      </c>
      <c r="D1271" s="79" t="s">
        <v>31</v>
      </c>
      <c r="E1271" s="81">
        <v>1</v>
      </c>
      <c r="F1271" s="82">
        <v>80.790000000000006</v>
      </c>
      <c r="G1271" s="82">
        <v>80.790000000000006</v>
      </c>
    </row>
    <row r="1272" spans="1:7">
      <c r="A1272" s="24"/>
      <c r="B1272" s="24"/>
      <c r="C1272" s="24"/>
      <c r="D1272" s="24"/>
      <c r="E1272" s="83" t="s">
        <v>1468</v>
      </c>
      <c r="F1272" s="83"/>
      <c r="G1272" s="84">
        <v>85.78</v>
      </c>
    </row>
    <row r="1273" spans="1:7">
      <c r="A1273" s="77" t="s">
        <v>1469</v>
      </c>
      <c r="B1273" s="77"/>
      <c r="C1273" s="78" t="s">
        <v>14</v>
      </c>
      <c r="D1273" s="78" t="s">
        <v>1450</v>
      </c>
      <c r="E1273" s="78" t="s">
        <v>1451</v>
      </c>
      <c r="F1273" s="78" t="s">
        <v>1452</v>
      </c>
      <c r="G1273" s="78" t="s">
        <v>1453</v>
      </c>
    </row>
    <row r="1274" spans="1:7">
      <c r="A1274" s="79" t="s">
        <v>1854</v>
      </c>
      <c r="B1274" s="80" t="s">
        <v>1855</v>
      </c>
      <c r="C1274" s="79" t="s">
        <v>5</v>
      </c>
      <c r="D1274" s="79" t="s">
        <v>1472</v>
      </c>
      <c r="E1274" s="81">
        <v>0.22989999999999999</v>
      </c>
      <c r="F1274" s="82">
        <v>25.23</v>
      </c>
      <c r="G1274" s="82">
        <v>5.8</v>
      </c>
    </row>
    <row r="1275" spans="1:7">
      <c r="A1275" s="79" t="s">
        <v>1856</v>
      </c>
      <c r="B1275" s="80" t="s">
        <v>1857</v>
      </c>
      <c r="C1275" s="79" t="s">
        <v>5</v>
      </c>
      <c r="D1275" s="79" t="s">
        <v>1472</v>
      </c>
      <c r="E1275" s="81">
        <v>0.55179999999999996</v>
      </c>
      <c r="F1275" s="82">
        <v>32.65</v>
      </c>
      <c r="G1275" s="82">
        <v>18.010000000000002</v>
      </c>
    </row>
    <row r="1276" spans="1:7">
      <c r="A1276" s="24"/>
      <c r="B1276" s="24"/>
      <c r="C1276" s="24"/>
      <c r="D1276" s="24"/>
      <c r="E1276" s="83" t="s">
        <v>1479</v>
      </c>
      <c r="F1276" s="83"/>
      <c r="G1276" s="84">
        <v>23.81</v>
      </c>
    </row>
    <row r="1277" spans="1:7">
      <c r="A1277" s="24"/>
      <c r="B1277" s="24"/>
      <c r="C1277" s="24"/>
      <c r="D1277" s="24"/>
      <c r="E1277" s="85" t="s">
        <v>1484</v>
      </c>
      <c r="F1277" s="85"/>
      <c r="G1277" s="28">
        <v>109.59</v>
      </c>
    </row>
    <row r="1278" spans="1:7">
      <c r="A1278" s="24"/>
      <c r="B1278" s="24"/>
      <c r="C1278" s="24"/>
      <c r="D1278" s="24"/>
      <c r="E1278" s="86"/>
      <c r="F1278" s="86"/>
      <c r="G1278" s="86"/>
    </row>
    <row r="1279" spans="1:7">
      <c r="A1279" s="76" t="s">
        <v>1960</v>
      </c>
      <c r="B1279" s="76"/>
      <c r="C1279" s="76"/>
      <c r="D1279" s="76"/>
      <c r="E1279" s="76"/>
      <c r="F1279" s="76"/>
      <c r="G1279" s="76"/>
    </row>
    <row r="1280" spans="1:7">
      <c r="A1280" s="77" t="s">
        <v>1449</v>
      </c>
      <c r="B1280" s="77"/>
      <c r="C1280" s="78" t="s">
        <v>14</v>
      </c>
      <c r="D1280" s="78" t="s">
        <v>1450</v>
      </c>
      <c r="E1280" s="78" t="s">
        <v>1451</v>
      </c>
      <c r="F1280" s="78" t="s">
        <v>1452</v>
      </c>
      <c r="G1280" s="78" t="s">
        <v>1453</v>
      </c>
    </row>
    <row r="1281" spans="1:7" ht="15.6">
      <c r="A1281" s="79" t="s">
        <v>1961</v>
      </c>
      <c r="B1281" s="80" t="s">
        <v>1962</v>
      </c>
      <c r="C1281" s="79" t="s">
        <v>5</v>
      </c>
      <c r="D1281" s="79" t="s">
        <v>31</v>
      </c>
      <c r="E1281" s="81">
        <v>1</v>
      </c>
      <c r="F1281" s="82">
        <v>427.88</v>
      </c>
      <c r="G1281" s="82">
        <v>427.88</v>
      </c>
    </row>
    <row r="1282" spans="1:7">
      <c r="A1282" s="24"/>
      <c r="B1282" s="24"/>
      <c r="C1282" s="24"/>
      <c r="D1282" s="24"/>
      <c r="E1282" s="83" t="s">
        <v>1468</v>
      </c>
      <c r="F1282" s="83"/>
      <c r="G1282" s="84">
        <v>427.88</v>
      </c>
    </row>
    <row r="1283" spans="1:7">
      <c r="A1283" s="77" t="s">
        <v>1469</v>
      </c>
      <c r="B1283" s="77"/>
      <c r="C1283" s="78" t="s">
        <v>14</v>
      </c>
      <c r="D1283" s="78" t="s">
        <v>1450</v>
      </c>
      <c r="E1283" s="78" t="s">
        <v>1451</v>
      </c>
      <c r="F1283" s="78" t="s">
        <v>1452</v>
      </c>
      <c r="G1283" s="78" t="s">
        <v>1453</v>
      </c>
    </row>
    <row r="1284" spans="1:7">
      <c r="A1284" s="79" t="s">
        <v>1854</v>
      </c>
      <c r="B1284" s="80" t="s">
        <v>1855</v>
      </c>
      <c r="C1284" s="79" t="s">
        <v>5</v>
      </c>
      <c r="D1284" s="79" t="s">
        <v>1472</v>
      </c>
      <c r="E1284" s="81">
        <v>0.17349999999999999</v>
      </c>
      <c r="F1284" s="82">
        <v>25.23</v>
      </c>
      <c r="G1284" s="82">
        <v>4.37</v>
      </c>
    </row>
    <row r="1285" spans="1:7">
      <c r="A1285" s="79" t="s">
        <v>1856</v>
      </c>
      <c r="B1285" s="80" t="s">
        <v>1857</v>
      </c>
      <c r="C1285" s="79" t="s">
        <v>5</v>
      </c>
      <c r="D1285" s="79" t="s">
        <v>1472</v>
      </c>
      <c r="E1285" s="81">
        <v>0.41649999999999998</v>
      </c>
      <c r="F1285" s="82">
        <v>32.65</v>
      </c>
      <c r="G1285" s="82">
        <v>13.59</v>
      </c>
    </row>
    <row r="1286" spans="1:7">
      <c r="A1286" s="24"/>
      <c r="B1286" s="24"/>
      <c r="C1286" s="24"/>
      <c r="D1286" s="24"/>
      <c r="E1286" s="83" t="s">
        <v>1479</v>
      </c>
      <c r="F1286" s="83"/>
      <c r="G1286" s="84">
        <v>17.96</v>
      </c>
    </row>
    <row r="1287" spans="1:7">
      <c r="A1287" s="24"/>
      <c r="B1287" s="24"/>
      <c r="C1287" s="24"/>
      <c r="D1287" s="24"/>
      <c r="E1287" s="85" t="s">
        <v>1484</v>
      </c>
      <c r="F1287" s="85"/>
      <c r="G1287" s="28">
        <v>445.84</v>
      </c>
    </row>
    <row r="1288" spans="1:7">
      <c r="A1288" s="24"/>
      <c r="B1288" s="24"/>
      <c r="C1288" s="24"/>
      <c r="D1288" s="24"/>
      <c r="E1288" s="86"/>
      <c r="F1288" s="86"/>
      <c r="G1288" s="86"/>
    </row>
    <row r="1289" spans="1:7">
      <c r="A1289" s="76" t="s">
        <v>1963</v>
      </c>
      <c r="B1289" s="76"/>
      <c r="C1289" s="76"/>
      <c r="D1289" s="76"/>
      <c r="E1289" s="76"/>
      <c r="F1289" s="76"/>
      <c r="G1289" s="76"/>
    </row>
    <row r="1290" spans="1:7">
      <c r="A1290" s="77" t="s">
        <v>1449</v>
      </c>
      <c r="B1290" s="77"/>
      <c r="C1290" s="78" t="s">
        <v>14</v>
      </c>
      <c r="D1290" s="78" t="s">
        <v>1450</v>
      </c>
      <c r="E1290" s="78" t="s">
        <v>1451</v>
      </c>
      <c r="F1290" s="78" t="s">
        <v>1452</v>
      </c>
      <c r="G1290" s="78" t="s">
        <v>1453</v>
      </c>
    </row>
    <row r="1291" spans="1:7" ht="15.6">
      <c r="A1291" s="79" t="s">
        <v>1964</v>
      </c>
      <c r="B1291" s="80" t="s">
        <v>1242</v>
      </c>
      <c r="C1291" s="79" t="s">
        <v>5</v>
      </c>
      <c r="D1291" s="79" t="s">
        <v>31</v>
      </c>
      <c r="E1291" s="81">
        <v>1</v>
      </c>
      <c r="F1291" s="82">
        <v>29.27</v>
      </c>
      <c r="G1291" s="82">
        <v>29.27</v>
      </c>
    </row>
    <row r="1292" spans="1:7">
      <c r="A1292" s="24"/>
      <c r="B1292" s="24"/>
      <c r="C1292" s="24"/>
      <c r="D1292" s="24"/>
      <c r="E1292" s="83" t="s">
        <v>1468</v>
      </c>
      <c r="F1292" s="83"/>
      <c r="G1292" s="84">
        <v>29.27</v>
      </c>
    </row>
    <row r="1293" spans="1:7">
      <c r="A1293" s="77" t="s">
        <v>1469</v>
      </c>
      <c r="B1293" s="77"/>
      <c r="C1293" s="78" t="s">
        <v>14</v>
      </c>
      <c r="D1293" s="78" t="s">
        <v>1450</v>
      </c>
      <c r="E1293" s="78" t="s">
        <v>1451</v>
      </c>
      <c r="F1293" s="78" t="s">
        <v>1452</v>
      </c>
      <c r="G1293" s="78" t="s">
        <v>1453</v>
      </c>
    </row>
    <row r="1294" spans="1:7">
      <c r="A1294" s="79" t="s">
        <v>1854</v>
      </c>
      <c r="B1294" s="80" t="s">
        <v>1855</v>
      </c>
      <c r="C1294" s="79" t="s">
        <v>5</v>
      </c>
      <c r="D1294" s="79" t="s">
        <v>1472</v>
      </c>
      <c r="E1294" s="81">
        <v>0.17349999999999999</v>
      </c>
      <c r="F1294" s="82">
        <v>25.23</v>
      </c>
      <c r="G1294" s="82">
        <v>4.37</v>
      </c>
    </row>
    <row r="1295" spans="1:7">
      <c r="A1295" s="79" t="s">
        <v>1856</v>
      </c>
      <c r="B1295" s="80" t="s">
        <v>1857</v>
      </c>
      <c r="C1295" s="79" t="s">
        <v>5</v>
      </c>
      <c r="D1295" s="79" t="s">
        <v>1472</v>
      </c>
      <c r="E1295" s="81">
        <v>0.41649999999999998</v>
      </c>
      <c r="F1295" s="82">
        <v>32.65</v>
      </c>
      <c r="G1295" s="82">
        <v>13.59</v>
      </c>
    </row>
    <row r="1296" spans="1:7">
      <c r="A1296" s="24"/>
      <c r="B1296" s="24"/>
      <c r="C1296" s="24"/>
      <c r="D1296" s="24"/>
      <c r="E1296" s="83" t="s">
        <v>1479</v>
      </c>
      <c r="F1296" s="83"/>
      <c r="G1296" s="84">
        <v>17.96</v>
      </c>
    </row>
    <row r="1297" spans="1:7">
      <c r="A1297" s="24"/>
      <c r="B1297" s="24"/>
      <c r="C1297" s="24"/>
      <c r="D1297" s="24"/>
      <c r="E1297" s="85" t="s">
        <v>1484</v>
      </c>
      <c r="F1297" s="85"/>
      <c r="G1297" s="28">
        <v>47.23</v>
      </c>
    </row>
    <row r="1298" spans="1:7">
      <c r="A1298" s="24"/>
      <c r="B1298" s="24"/>
      <c r="C1298" s="24"/>
      <c r="D1298" s="24"/>
      <c r="E1298" s="86"/>
      <c r="F1298" s="86"/>
      <c r="G1298" s="86"/>
    </row>
    <row r="1299" spans="1:7">
      <c r="A1299" s="76" t="s">
        <v>1965</v>
      </c>
      <c r="B1299" s="76"/>
      <c r="C1299" s="76"/>
      <c r="D1299" s="76"/>
      <c r="E1299" s="76"/>
      <c r="F1299" s="76"/>
      <c r="G1299" s="76"/>
    </row>
    <row r="1300" spans="1:7">
      <c r="A1300" s="77" t="s">
        <v>1449</v>
      </c>
      <c r="B1300" s="77"/>
      <c r="C1300" s="78" t="s">
        <v>14</v>
      </c>
      <c r="D1300" s="78" t="s">
        <v>1450</v>
      </c>
      <c r="E1300" s="78" t="s">
        <v>1451</v>
      </c>
      <c r="F1300" s="78" t="s">
        <v>1452</v>
      </c>
      <c r="G1300" s="78" t="s">
        <v>1453</v>
      </c>
    </row>
    <row r="1301" spans="1:7" ht="15.6">
      <c r="A1301" s="79" t="s">
        <v>1966</v>
      </c>
      <c r="B1301" s="80" t="s">
        <v>1967</v>
      </c>
      <c r="C1301" s="79" t="s">
        <v>5</v>
      </c>
      <c r="D1301" s="79" t="s">
        <v>31</v>
      </c>
      <c r="E1301" s="81">
        <v>0.01</v>
      </c>
      <c r="F1301" s="82">
        <v>11.13</v>
      </c>
      <c r="G1301" s="82">
        <v>0.11</v>
      </c>
    </row>
    <row r="1302" spans="1:7" ht="23.4">
      <c r="A1302" s="79" t="s">
        <v>1968</v>
      </c>
      <c r="B1302" s="80" t="s">
        <v>1969</v>
      </c>
      <c r="C1302" s="79" t="s">
        <v>1670</v>
      </c>
      <c r="D1302" s="79" t="s">
        <v>31</v>
      </c>
      <c r="E1302" s="81">
        <v>2</v>
      </c>
      <c r="F1302" s="82">
        <v>59.36</v>
      </c>
      <c r="G1302" s="82">
        <v>118.72</v>
      </c>
    </row>
    <row r="1303" spans="1:7" ht="31.2">
      <c r="A1303" s="79" t="s">
        <v>1970</v>
      </c>
      <c r="B1303" s="80" t="s">
        <v>1971</v>
      </c>
      <c r="C1303" s="79" t="s">
        <v>1670</v>
      </c>
      <c r="D1303" s="79" t="s">
        <v>31</v>
      </c>
      <c r="E1303" s="81">
        <v>1</v>
      </c>
      <c r="F1303" s="82">
        <v>152.94999999999999</v>
      </c>
      <c r="G1303" s="82">
        <v>152.94999999999999</v>
      </c>
    </row>
    <row r="1304" spans="1:7">
      <c r="A1304" s="24"/>
      <c r="B1304" s="24"/>
      <c r="C1304" s="24"/>
      <c r="D1304" s="24"/>
      <c r="E1304" s="83" t="s">
        <v>1468</v>
      </c>
      <c r="F1304" s="83"/>
      <c r="G1304" s="84">
        <v>271.77999999999997</v>
      </c>
    </row>
    <row r="1305" spans="1:7">
      <c r="A1305" s="77" t="s">
        <v>1469</v>
      </c>
      <c r="B1305" s="77"/>
      <c r="C1305" s="78" t="s">
        <v>14</v>
      </c>
      <c r="D1305" s="78" t="s">
        <v>1450</v>
      </c>
      <c r="E1305" s="78" t="s">
        <v>1451</v>
      </c>
      <c r="F1305" s="78" t="s">
        <v>1452</v>
      </c>
      <c r="G1305" s="78" t="s">
        <v>1453</v>
      </c>
    </row>
    <row r="1306" spans="1:7">
      <c r="A1306" s="79" t="s">
        <v>1854</v>
      </c>
      <c r="B1306" s="80" t="s">
        <v>1855</v>
      </c>
      <c r="C1306" s="79" t="s">
        <v>5</v>
      </c>
      <c r="D1306" s="79" t="s">
        <v>1472</v>
      </c>
      <c r="E1306" s="81">
        <v>0.14799999999999999</v>
      </c>
      <c r="F1306" s="82">
        <v>25.23</v>
      </c>
      <c r="G1306" s="82">
        <v>3.73</v>
      </c>
    </row>
    <row r="1307" spans="1:7">
      <c r="A1307" s="79" t="s">
        <v>1856</v>
      </c>
      <c r="B1307" s="80" t="s">
        <v>1857</v>
      </c>
      <c r="C1307" s="79" t="s">
        <v>5</v>
      </c>
      <c r="D1307" s="79" t="s">
        <v>1472</v>
      </c>
      <c r="E1307" s="81">
        <v>0.35510000000000003</v>
      </c>
      <c r="F1307" s="82">
        <v>32.65</v>
      </c>
      <c r="G1307" s="82">
        <v>11.59</v>
      </c>
    </row>
    <row r="1308" spans="1:7">
      <c r="A1308" s="24"/>
      <c r="B1308" s="24"/>
      <c r="C1308" s="24"/>
      <c r="D1308" s="24"/>
      <c r="E1308" s="83" t="s">
        <v>1479</v>
      </c>
      <c r="F1308" s="83"/>
      <c r="G1308" s="84">
        <v>15.32</v>
      </c>
    </row>
    <row r="1309" spans="1:7">
      <c r="A1309" s="24"/>
      <c r="B1309" s="24"/>
      <c r="C1309" s="24"/>
      <c r="D1309" s="24"/>
      <c r="E1309" s="85" t="s">
        <v>1484</v>
      </c>
      <c r="F1309" s="85"/>
      <c r="G1309" s="28">
        <v>287.10000000000002</v>
      </c>
    </row>
    <row r="1310" spans="1:7">
      <c r="A1310" s="24"/>
      <c r="B1310" s="24"/>
      <c r="C1310" s="24"/>
      <c r="D1310" s="24"/>
      <c r="E1310" s="86"/>
      <c r="F1310" s="86"/>
      <c r="G1310" s="86"/>
    </row>
    <row r="1311" spans="1:7">
      <c r="A1311" s="76" t="s">
        <v>1972</v>
      </c>
      <c r="B1311" s="76"/>
      <c r="C1311" s="76"/>
      <c r="D1311" s="76"/>
      <c r="E1311" s="76"/>
      <c r="F1311" s="76"/>
      <c r="G1311" s="76"/>
    </row>
    <row r="1312" spans="1:7">
      <c r="A1312" s="77" t="s">
        <v>1449</v>
      </c>
      <c r="B1312" s="77"/>
      <c r="C1312" s="78" t="s">
        <v>14</v>
      </c>
      <c r="D1312" s="78" t="s">
        <v>1450</v>
      </c>
      <c r="E1312" s="78" t="s">
        <v>1451</v>
      </c>
      <c r="F1312" s="78" t="s">
        <v>1452</v>
      </c>
      <c r="G1312" s="78" t="s">
        <v>1453</v>
      </c>
    </row>
    <row r="1313" spans="1:7" ht="15.6">
      <c r="A1313" s="79" t="s">
        <v>1966</v>
      </c>
      <c r="B1313" s="80" t="s">
        <v>1967</v>
      </c>
      <c r="C1313" s="79" t="s">
        <v>5</v>
      </c>
      <c r="D1313" s="79" t="s">
        <v>31</v>
      </c>
      <c r="E1313" s="81">
        <v>0.01</v>
      </c>
      <c r="F1313" s="82">
        <v>11.13</v>
      </c>
      <c r="G1313" s="82">
        <v>0.11</v>
      </c>
    </row>
    <row r="1314" spans="1:7">
      <c r="A1314" s="79" t="s">
        <v>1973</v>
      </c>
      <c r="B1314" s="80" t="s">
        <v>1974</v>
      </c>
      <c r="C1314" s="79" t="s">
        <v>5</v>
      </c>
      <c r="D1314" s="79" t="s">
        <v>31</v>
      </c>
      <c r="E1314" s="81">
        <v>2</v>
      </c>
      <c r="F1314" s="82">
        <v>9.56</v>
      </c>
      <c r="G1314" s="82">
        <v>19.12</v>
      </c>
    </row>
    <row r="1315" spans="1:7" ht="31.2">
      <c r="A1315" s="79" t="s">
        <v>1970</v>
      </c>
      <c r="B1315" s="80" t="s">
        <v>1971</v>
      </c>
      <c r="C1315" s="79" t="s">
        <v>1670</v>
      </c>
      <c r="D1315" s="79" t="s">
        <v>31</v>
      </c>
      <c r="E1315" s="81">
        <v>1</v>
      </c>
      <c r="F1315" s="82">
        <v>152.94999999999999</v>
      </c>
      <c r="G1315" s="82">
        <v>152.94999999999999</v>
      </c>
    </row>
    <row r="1316" spans="1:7">
      <c r="A1316" s="24"/>
      <c r="B1316" s="24"/>
      <c r="C1316" s="24"/>
      <c r="D1316" s="24"/>
      <c r="E1316" s="83" t="s">
        <v>1468</v>
      </c>
      <c r="F1316" s="83"/>
      <c r="G1316" s="84">
        <v>172.18</v>
      </c>
    </row>
    <row r="1317" spans="1:7">
      <c r="A1317" s="77" t="s">
        <v>1469</v>
      </c>
      <c r="B1317" s="77"/>
      <c r="C1317" s="78" t="s">
        <v>14</v>
      </c>
      <c r="D1317" s="78" t="s">
        <v>1450</v>
      </c>
      <c r="E1317" s="78" t="s">
        <v>1451</v>
      </c>
      <c r="F1317" s="78" t="s">
        <v>1452</v>
      </c>
      <c r="G1317" s="78" t="s">
        <v>1453</v>
      </c>
    </row>
    <row r="1318" spans="1:7">
      <c r="A1318" s="79" t="s">
        <v>1854</v>
      </c>
      <c r="B1318" s="80" t="s">
        <v>1855</v>
      </c>
      <c r="C1318" s="79" t="s">
        <v>5</v>
      </c>
      <c r="D1318" s="79" t="s">
        <v>1472</v>
      </c>
      <c r="E1318" s="81">
        <v>0.14799999999999999</v>
      </c>
      <c r="F1318" s="82">
        <v>25.23</v>
      </c>
      <c r="G1318" s="82">
        <v>3.73</v>
      </c>
    </row>
    <row r="1319" spans="1:7">
      <c r="A1319" s="79" t="s">
        <v>1856</v>
      </c>
      <c r="B1319" s="80" t="s">
        <v>1857</v>
      </c>
      <c r="C1319" s="79" t="s">
        <v>5</v>
      </c>
      <c r="D1319" s="79" t="s">
        <v>1472</v>
      </c>
      <c r="E1319" s="81">
        <v>0.35510000000000003</v>
      </c>
      <c r="F1319" s="82">
        <v>32.65</v>
      </c>
      <c r="G1319" s="82">
        <v>11.59</v>
      </c>
    </row>
    <row r="1320" spans="1:7">
      <c r="A1320" s="24"/>
      <c r="B1320" s="24"/>
      <c r="C1320" s="24"/>
      <c r="D1320" s="24"/>
      <c r="E1320" s="83" t="s">
        <v>1479</v>
      </c>
      <c r="F1320" s="83"/>
      <c r="G1320" s="84">
        <v>15.32</v>
      </c>
    </row>
    <row r="1321" spans="1:7">
      <c r="A1321" s="24"/>
      <c r="B1321" s="24"/>
      <c r="C1321" s="24"/>
      <c r="D1321" s="24"/>
      <c r="E1321" s="85" t="s">
        <v>1484</v>
      </c>
      <c r="F1321" s="85"/>
      <c r="G1321" s="28">
        <v>187.5</v>
      </c>
    </row>
    <row r="1322" spans="1:7">
      <c r="A1322" s="24"/>
      <c r="B1322" s="24"/>
      <c r="C1322" s="24"/>
      <c r="D1322" s="24"/>
      <c r="E1322" s="86"/>
      <c r="F1322" s="86"/>
      <c r="G1322" s="86"/>
    </row>
    <row r="1323" spans="1:7">
      <c r="A1323" s="76" t="s">
        <v>1975</v>
      </c>
      <c r="B1323" s="76"/>
      <c r="C1323" s="76"/>
      <c r="D1323" s="76"/>
      <c r="E1323" s="76"/>
      <c r="F1323" s="76"/>
      <c r="G1323" s="76"/>
    </row>
    <row r="1324" spans="1:7">
      <c r="A1324" s="77" t="s">
        <v>1449</v>
      </c>
      <c r="B1324" s="77"/>
      <c r="C1324" s="78" t="s">
        <v>14</v>
      </c>
      <c r="D1324" s="78" t="s">
        <v>1450</v>
      </c>
      <c r="E1324" s="78" t="s">
        <v>1451</v>
      </c>
      <c r="F1324" s="78" t="s">
        <v>1452</v>
      </c>
      <c r="G1324" s="78" t="s">
        <v>1453</v>
      </c>
    </row>
    <row r="1325" spans="1:7" ht="15.6">
      <c r="A1325" s="79" t="s">
        <v>1966</v>
      </c>
      <c r="B1325" s="80" t="s">
        <v>1967</v>
      </c>
      <c r="C1325" s="79" t="s">
        <v>5</v>
      </c>
      <c r="D1325" s="79" t="s">
        <v>31</v>
      </c>
      <c r="E1325" s="81">
        <v>0.01</v>
      </c>
      <c r="F1325" s="82">
        <v>11.13</v>
      </c>
      <c r="G1325" s="82">
        <v>0.11</v>
      </c>
    </row>
    <row r="1326" spans="1:7" ht="23.4">
      <c r="A1326" s="79" t="s">
        <v>1968</v>
      </c>
      <c r="B1326" s="80" t="s">
        <v>1969</v>
      </c>
      <c r="C1326" s="79" t="s">
        <v>1670</v>
      </c>
      <c r="D1326" s="79" t="s">
        <v>31</v>
      </c>
      <c r="E1326" s="81">
        <v>2</v>
      </c>
      <c r="F1326" s="82">
        <v>59.36</v>
      </c>
      <c r="G1326" s="82">
        <v>118.72</v>
      </c>
    </row>
    <row r="1327" spans="1:7" ht="31.2">
      <c r="A1327" s="79" t="s">
        <v>1976</v>
      </c>
      <c r="B1327" s="80" t="s">
        <v>1977</v>
      </c>
      <c r="C1327" s="79" t="s">
        <v>1670</v>
      </c>
      <c r="D1327" s="79" t="s">
        <v>31</v>
      </c>
      <c r="E1327" s="81">
        <v>1</v>
      </c>
      <c r="F1327" s="82">
        <v>143.97999999999999</v>
      </c>
      <c r="G1327" s="82">
        <v>143.97999999999999</v>
      </c>
    </row>
    <row r="1328" spans="1:7">
      <c r="A1328" s="24"/>
      <c r="B1328" s="24"/>
      <c r="C1328" s="24"/>
      <c r="D1328" s="24"/>
      <c r="E1328" s="83" t="s">
        <v>1468</v>
      </c>
      <c r="F1328" s="83"/>
      <c r="G1328" s="84">
        <v>262.81</v>
      </c>
    </row>
    <row r="1329" spans="1:7">
      <c r="A1329" s="77" t="s">
        <v>1469</v>
      </c>
      <c r="B1329" s="77"/>
      <c r="C1329" s="78" t="s">
        <v>14</v>
      </c>
      <c r="D1329" s="78" t="s">
        <v>1450</v>
      </c>
      <c r="E1329" s="78" t="s">
        <v>1451</v>
      </c>
      <c r="F1329" s="78" t="s">
        <v>1452</v>
      </c>
      <c r="G1329" s="78" t="s">
        <v>1453</v>
      </c>
    </row>
    <row r="1330" spans="1:7">
      <c r="A1330" s="79" t="s">
        <v>1854</v>
      </c>
      <c r="B1330" s="80" t="s">
        <v>1855</v>
      </c>
      <c r="C1330" s="79" t="s">
        <v>5</v>
      </c>
      <c r="D1330" s="79" t="s">
        <v>1472</v>
      </c>
      <c r="E1330" s="81">
        <v>0.4</v>
      </c>
      <c r="F1330" s="82">
        <v>25.23</v>
      </c>
      <c r="G1330" s="82">
        <v>10.09</v>
      </c>
    </row>
    <row r="1331" spans="1:7">
      <c r="A1331" s="79" t="s">
        <v>1856</v>
      </c>
      <c r="B1331" s="80" t="s">
        <v>1857</v>
      </c>
      <c r="C1331" s="79" t="s">
        <v>5</v>
      </c>
      <c r="D1331" s="79" t="s">
        <v>1472</v>
      </c>
      <c r="E1331" s="81">
        <v>0.4</v>
      </c>
      <c r="F1331" s="82">
        <v>32.65</v>
      </c>
      <c r="G1331" s="82">
        <v>13.06</v>
      </c>
    </row>
    <row r="1332" spans="1:7">
      <c r="A1332" s="24"/>
      <c r="B1332" s="24"/>
      <c r="C1332" s="24"/>
      <c r="D1332" s="24"/>
      <c r="E1332" s="83" t="s">
        <v>1479</v>
      </c>
      <c r="F1332" s="83"/>
      <c r="G1332" s="84">
        <v>23.15</v>
      </c>
    </row>
    <row r="1333" spans="1:7">
      <c r="A1333" s="24"/>
      <c r="B1333" s="24"/>
      <c r="C1333" s="24"/>
      <c r="D1333" s="24"/>
      <c r="E1333" s="85" t="s">
        <v>1484</v>
      </c>
      <c r="F1333" s="85"/>
      <c r="G1333" s="28">
        <v>285.95999999999998</v>
      </c>
    </row>
    <row r="1334" spans="1:7">
      <c r="A1334" s="24"/>
      <c r="B1334" s="24"/>
      <c r="C1334" s="24"/>
      <c r="D1334" s="24"/>
      <c r="E1334" s="86"/>
      <c r="F1334" s="86"/>
      <c r="G1334" s="86"/>
    </row>
    <row r="1335" spans="1:7">
      <c r="A1335" s="76" t="s">
        <v>1978</v>
      </c>
      <c r="B1335" s="76"/>
      <c r="C1335" s="76"/>
      <c r="D1335" s="76"/>
      <c r="E1335" s="76"/>
      <c r="F1335" s="76"/>
      <c r="G1335" s="76"/>
    </row>
    <row r="1336" spans="1:7">
      <c r="A1336" s="77" t="s">
        <v>1449</v>
      </c>
      <c r="B1336" s="77"/>
      <c r="C1336" s="78" t="s">
        <v>14</v>
      </c>
      <c r="D1336" s="78" t="s">
        <v>1450</v>
      </c>
      <c r="E1336" s="78" t="s">
        <v>1451</v>
      </c>
      <c r="F1336" s="78" t="s">
        <v>1452</v>
      </c>
      <c r="G1336" s="78" t="s">
        <v>1453</v>
      </c>
    </row>
    <row r="1337" spans="1:7" ht="15.6">
      <c r="A1337" s="79" t="s">
        <v>1979</v>
      </c>
      <c r="B1337" s="80" t="s">
        <v>1980</v>
      </c>
      <c r="C1337" s="79" t="s">
        <v>1670</v>
      </c>
      <c r="D1337" s="79" t="s">
        <v>31</v>
      </c>
      <c r="E1337" s="81">
        <v>1</v>
      </c>
      <c r="F1337" s="82">
        <v>2203.2600000000002</v>
      </c>
      <c r="G1337" s="82">
        <v>2203.2600000000002</v>
      </c>
    </row>
    <row r="1338" spans="1:7">
      <c r="A1338" s="24"/>
      <c r="B1338" s="24"/>
      <c r="C1338" s="24"/>
      <c r="D1338" s="24"/>
      <c r="E1338" s="83" t="s">
        <v>1468</v>
      </c>
      <c r="F1338" s="83"/>
      <c r="G1338" s="84">
        <v>2203.2600000000002</v>
      </c>
    </row>
    <row r="1339" spans="1:7">
      <c r="A1339" s="77" t="s">
        <v>1469</v>
      </c>
      <c r="B1339" s="77"/>
      <c r="C1339" s="78" t="s">
        <v>14</v>
      </c>
      <c r="D1339" s="78" t="s">
        <v>1450</v>
      </c>
      <c r="E1339" s="78" t="s">
        <v>1451</v>
      </c>
      <c r="F1339" s="78" t="s">
        <v>1452</v>
      </c>
      <c r="G1339" s="78" t="s">
        <v>1453</v>
      </c>
    </row>
    <row r="1340" spans="1:7">
      <c r="A1340" s="79" t="s">
        <v>1854</v>
      </c>
      <c r="B1340" s="80" t="s">
        <v>1855</v>
      </c>
      <c r="C1340" s="79" t="s">
        <v>5</v>
      </c>
      <c r="D1340" s="79" t="s">
        <v>1472</v>
      </c>
      <c r="E1340" s="81">
        <v>8</v>
      </c>
      <c r="F1340" s="82">
        <v>25.23</v>
      </c>
      <c r="G1340" s="82">
        <v>201.84</v>
      </c>
    </row>
    <row r="1341" spans="1:7">
      <c r="A1341" s="79" t="s">
        <v>1856</v>
      </c>
      <c r="B1341" s="80" t="s">
        <v>1857</v>
      </c>
      <c r="C1341" s="79" t="s">
        <v>5</v>
      </c>
      <c r="D1341" s="79" t="s">
        <v>1472</v>
      </c>
      <c r="E1341" s="81">
        <v>8</v>
      </c>
      <c r="F1341" s="82">
        <v>32.65</v>
      </c>
      <c r="G1341" s="82">
        <v>261.2</v>
      </c>
    </row>
    <row r="1342" spans="1:7">
      <c r="A1342" s="79" t="s">
        <v>1918</v>
      </c>
      <c r="B1342" s="80" t="s">
        <v>1919</v>
      </c>
      <c r="C1342" s="79" t="s">
        <v>5</v>
      </c>
      <c r="D1342" s="79" t="s">
        <v>1472</v>
      </c>
      <c r="E1342" s="81">
        <v>8</v>
      </c>
      <c r="F1342" s="82">
        <v>39.479999999999997</v>
      </c>
      <c r="G1342" s="82">
        <v>315.83999999999997</v>
      </c>
    </row>
    <row r="1343" spans="1:7">
      <c r="A1343" s="24"/>
      <c r="B1343" s="24"/>
      <c r="C1343" s="24"/>
      <c r="D1343" s="24"/>
      <c r="E1343" s="83" t="s">
        <v>1479</v>
      </c>
      <c r="F1343" s="83"/>
      <c r="G1343" s="84">
        <v>778.88</v>
      </c>
    </row>
    <row r="1344" spans="1:7">
      <c r="A1344" s="24"/>
      <c r="B1344" s="24"/>
      <c r="C1344" s="24"/>
      <c r="D1344" s="24"/>
      <c r="E1344" s="85" t="s">
        <v>1484</v>
      </c>
      <c r="F1344" s="85"/>
      <c r="G1344" s="28">
        <v>2982.14</v>
      </c>
    </row>
    <row r="1345" spans="1:7">
      <c r="A1345" s="24"/>
      <c r="B1345" s="24"/>
      <c r="C1345" s="24"/>
      <c r="D1345" s="24"/>
      <c r="E1345" s="86"/>
      <c r="F1345" s="86"/>
      <c r="G1345" s="86"/>
    </row>
    <row r="1346" spans="1:7">
      <c r="A1346" s="76" t="s">
        <v>1981</v>
      </c>
      <c r="B1346" s="76"/>
      <c r="C1346" s="76"/>
      <c r="D1346" s="76"/>
      <c r="E1346" s="76"/>
      <c r="F1346" s="76"/>
      <c r="G1346" s="76"/>
    </row>
    <row r="1347" spans="1:7">
      <c r="A1347" s="77" t="s">
        <v>1449</v>
      </c>
      <c r="B1347" s="77"/>
      <c r="C1347" s="78" t="s">
        <v>14</v>
      </c>
      <c r="D1347" s="78" t="s">
        <v>1450</v>
      </c>
      <c r="E1347" s="78" t="s">
        <v>1451</v>
      </c>
      <c r="F1347" s="78" t="s">
        <v>1452</v>
      </c>
      <c r="G1347" s="78" t="s">
        <v>1453</v>
      </c>
    </row>
    <row r="1348" spans="1:7" ht="15.6">
      <c r="A1348" s="79" t="s">
        <v>1982</v>
      </c>
      <c r="B1348" s="80" t="s">
        <v>1983</v>
      </c>
      <c r="C1348" s="79" t="s">
        <v>5</v>
      </c>
      <c r="D1348" s="79" t="s">
        <v>31</v>
      </c>
      <c r="E1348" s="81">
        <v>1</v>
      </c>
      <c r="F1348" s="82">
        <v>28.62</v>
      </c>
      <c r="G1348" s="82">
        <v>28.62</v>
      </c>
    </row>
    <row r="1349" spans="1:7">
      <c r="A1349" s="24"/>
      <c r="B1349" s="24"/>
      <c r="C1349" s="24"/>
      <c r="D1349" s="24"/>
      <c r="E1349" s="83" t="s">
        <v>1468</v>
      </c>
      <c r="F1349" s="83"/>
      <c r="G1349" s="84">
        <v>28.62</v>
      </c>
    </row>
    <row r="1350" spans="1:7">
      <c r="A1350" s="77" t="s">
        <v>1469</v>
      </c>
      <c r="B1350" s="77"/>
      <c r="C1350" s="78" t="s">
        <v>14</v>
      </c>
      <c r="D1350" s="78" t="s">
        <v>1450</v>
      </c>
      <c r="E1350" s="78" t="s">
        <v>1451</v>
      </c>
      <c r="F1350" s="78" t="s">
        <v>1452</v>
      </c>
      <c r="G1350" s="78" t="s">
        <v>1453</v>
      </c>
    </row>
    <row r="1351" spans="1:7">
      <c r="A1351" s="79" t="s">
        <v>1854</v>
      </c>
      <c r="B1351" s="80" t="s">
        <v>1855</v>
      </c>
      <c r="C1351" s="79" t="s">
        <v>5</v>
      </c>
      <c r="D1351" s="79" t="s">
        <v>1472</v>
      </c>
      <c r="E1351" s="81">
        <v>0.5</v>
      </c>
      <c r="F1351" s="82">
        <v>25.23</v>
      </c>
      <c r="G1351" s="82">
        <v>12.61</v>
      </c>
    </row>
    <row r="1352" spans="1:7">
      <c r="A1352" s="79" t="s">
        <v>1918</v>
      </c>
      <c r="B1352" s="80" t="s">
        <v>1919</v>
      </c>
      <c r="C1352" s="79" t="s">
        <v>5</v>
      </c>
      <c r="D1352" s="79" t="s">
        <v>1472</v>
      </c>
      <c r="E1352" s="81">
        <v>0.3</v>
      </c>
      <c r="F1352" s="82">
        <v>39.479999999999997</v>
      </c>
      <c r="G1352" s="82">
        <v>11.84</v>
      </c>
    </row>
    <row r="1353" spans="1:7">
      <c r="A1353" s="24"/>
      <c r="B1353" s="24"/>
      <c r="C1353" s="24"/>
      <c r="D1353" s="24"/>
      <c r="E1353" s="83" t="s">
        <v>1479</v>
      </c>
      <c r="F1353" s="83"/>
      <c r="G1353" s="84">
        <v>24.45</v>
      </c>
    </row>
    <row r="1354" spans="1:7">
      <c r="A1354" s="24"/>
      <c r="B1354" s="24"/>
      <c r="C1354" s="24"/>
      <c r="D1354" s="24"/>
      <c r="E1354" s="85" t="s">
        <v>1484</v>
      </c>
      <c r="F1354" s="85"/>
      <c r="G1354" s="28">
        <v>53.07</v>
      </c>
    </row>
    <row r="1355" spans="1:7">
      <c r="A1355" s="24"/>
      <c r="B1355" s="24"/>
      <c r="C1355" s="24"/>
      <c r="D1355" s="24"/>
      <c r="E1355" s="86"/>
      <c r="F1355" s="86"/>
      <c r="G1355" s="86"/>
    </row>
    <row r="1356" spans="1:7">
      <c r="A1356" s="76" t="s">
        <v>1984</v>
      </c>
      <c r="B1356" s="76"/>
      <c r="C1356" s="76"/>
      <c r="D1356" s="76"/>
      <c r="E1356" s="76"/>
      <c r="F1356" s="76"/>
      <c r="G1356" s="76"/>
    </row>
    <row r="1357" spans="1:7">
      <c r="A1357" s="77" t="s">
        <v>1449</v>
      </c>
      <c r="B1357" s="77"/>
      <c r="C1357" s="78" t="s">
        <v>14</v>
      </c>
      <c r="D1357" s="78" t="s">
        <v>1450</v>
      </c>
      <c r="E1357" s="78" t="s">
        <v>1451</v>
      </c>
      <c r="F1357" s="78" t="s">
        <v>1452</v>
      </c>
      <c r="G1357" s="78" t="s">
        <v>1453</v>
      </c>
    </row>
    <row r="1358" spans="1:7" ht="15.6">
      <c r="A1358" s="79" t="s">
        <v>1985</v>
      </c>
      <c r="B1358" s="80" t="s">
        <v>1986</v>
      </c>
      <c r="C1358" s="79" t="s">
        <v>1670</v>
      </c>
      <c r="D1358" s="79" t="s">
        <v>31</v>
      </c>
      <c r="E1358" s="81">
        <v>1</v>
      </c>
      <c r="F1358" s="82">
        <v>22.1</v>
      </c>
      <c r="G1358" s="82">
        <v>22.1</v>
      </c>
    </row>
    <row r="1359" spans="1:7">
      <c r="A1359" s="24"/>
      <c r="B1359" s="24"/>
      <c r="C1359" s="24"/>
      <c r="D1359" s="24"/>
      <c r="E1359" s="83" t="s">
        <v>1468</v>
      </c>
      <c r="F1359" s="83"/>
      <c r="G1359" s="84">
        <v>22.1</v>
      </c>
    </row>
    <row r="1360" spans="1:7">
      <c r="A1360" s="77" t="s">
        <v>1469</v>
      </c>
      <c r="B1360" s="77"/>
      <c r="C1360" s="78" t="s">
        <v>14</v>
      </c>
      <c r="D1360" s="78" t="s">
        <v>1450</v>
      </c>
      <c r="E1360" s="78" t="s">
        <v>1451</v>
      </c>
      <c r="F1360" s="78" t="s">
        <v>1452</v>
      </c>
      <c r="G1360" s="78" t="s">
        <v>1453</v>
      </c>
    </row>
    <row r="1361" spans="1:7">
      <c r="A1361" s="79" t="s">
        <v>1856</v>
      </c>
      <c r="B1361" s="80" t="s">
        <v>1857</v>
      </c>
      <c r="C1361" s="79" t="s">
        <v>5</v>
      </c>
      <c r="D1361" s="79" t="s">
        <v>1472</v>
      </c>
      <c r="E1361" s="81">
        <v>0.2</v>
      </c>
      <c r="F1361" s="82">
        <v>32.65</v>
      </c>
      <c r="G1361" s="82">
        <v>6.53</v>
      </c>
    </row>
    <row r="1362" spans="1:7">
      <c r="A1362" s="24"/>
      <c r="B1362" s="24"/>
      <c r="C1362" s="24"/>
      <c r="D1362" s="24"/>
      <c r="E1362" s="83" t="s">
        <v>1479</v>
      </c>
      <c r="F1362" s="83"/>
      <c r="G1362" s="84">
        <v>6.53</v>
      </c>
    </row>
    <row r="1363" spans="1:7">
      <c r="A1363" s="24"/>
      <c r="B1363" s="24"/>
      <c r="C1363" s="24"/>
      <c r="D1363" s="24"/>
      <c r="E1363" s="85" t="s">
        <v>1484</v>
      </c>
      <c r="F1363" s="85"/>
      <c r="G1363" s="28">
        <v>28.63</v>
      </c>
    </row>
    <row r="1364" spans="1:7">
      <c r="A1364" s="24"/>
      <c r="B1364" s="24"/>
      <c r="C1364" s="24"/>
      <c r="D1364" s="24"/>
      <c r="E1364" s="86"/>
      <c r="F1364" s="86"/>
      <c r="G1364" s="86"/>
    </row>
    <row r="1365" spans="1:7">
      <c r="A1365" s="76" t="s">
        <v>1987</v>
      </c>
      <c r="B1365" s="76"/>
      <c r="C1365" s="76"/>
      <c r="D1365" s="76"/>
      <c r="E1365" s="76"/>
      <c r="F1365" s="76"/>
      <c r="G1365" s="76"/>
    </row>
    <row r="1366" spans="1:7">
      <c r="A1366" s="77" t="s">
        <v>1449</v>
      </c>
      <c r="B1366" s="77"/>
      <c r="C1366" s="78" t="s">
        <v>14</v>
      </c>
      <c r="D1366" s="78" t="s">
        <v>1450</v>
      </c>
      <c r="E1366" s="78" t="s">
        <v>1451</v>
      </c>
      <c r="F1366" s="78" t="s">
        <v>1452</v>
      </c>
      <c r="G1366" s="78" t="s">
        <v>1453</v>
      </c>
    </row>
    <row r="1367" spans="1:7" ht="15.6">
      <c r="A1367" s="79" t="s">
        <v>1988</v>
      </c>
      <c r="B1367" s="80" t="s">
        <v>1989</v>
      </c>
      <c r="C1367" s="79" t="s">
        <v>1670</v>
      </c>
      <c r="D1367" s="79" t="s">
        <v>31</v>
      </c>
      <c r="E1367" s="81">
        <v>1</v>
      </c>
      <c r="F1367" s="82">
        <v>153.21</v>
      </c>
      <c r="G1367" s="82">
        <v>153.21</v>
      </c>
    </row>
    <row r="1368" spans="1:7">
      <c r="A1368" s="24"/>
      <c r="B1368" s="24"/>
      <c r="C1368" s="24"/>
      <c r="D1368" s="24"/>
      <c r="E1368" s="83" t="s">
        <v>1468</v>
      </c>
      <c r="F1368" s="83"/>
      <c r="G1368" s="84">
        <v>153.21</v>
      </c>
    </row>
    <row r="1369" spans="1:7">
      <c r="A1369" s="77" t="s">
        <v>1469</v>
      </c>
      <c r="B1369" s="77"/>
      <c r="C1369" s="78" t="s">
        <v>14</v>
      </c>
      <c r="D1369" s="78" t="s">
        <v>1450</v>
      </c>
      <c r="E1369" s="78" t="s">
        <v>1451</v>
      </c>
      <c r="F1369" s="78" t="s">
        <v>1452</v>
      </c>
      <c r="G1369" s="78" t="s">
        <v>1453</v>
      </c>
    </row>
    <row r="1370" spans="1:7">
      <c r="A1370" s="79" t="s">
        <v>1706</v>
      </c>
      <c r="B1370" s="80" t="s">
        <v>1707</v>
      </c>
      <c r="C1370" s="79" t="s">
        <v>5</v>
      </c>
      <c r="D1370" s="79" t="s">
        <v>1472</v>
      </c>
      <c r="E1370" s="81">
        <v>0.75</v>
      </c>
      <c r="F1370" s="82">
        <v>25.56</v>
      </c>
      <c r="G1370" s="82">
        <v>19.170000000000002</v>
      </c>
    </row>
    <row r="1371" spans="1:7">
      <c r="A1371" s="79" t="s">
        <v>1856</v>
      </c>
      <c r="B1371" s="80" t="s">
        <v>1857</v>
      </c>
      <c r="C1371" s="79" t="s">
        <v>5</v>
      </c>
      <c r="D1371" s="79" t="s">
        <v>1472</v>
      </c>
      <c r="E1371" s="81">
        <v>0.75</v>
      </c>
      <c r="F1371" s="82">
        <v>32.65</v>
      </c>
      <c r="G1371" s="82">
        <v>24.48</v>
      </c>
    </row>
    <row r="1372" spans="1:7">
      <c r="A1372" s="24"/>
      <c r="B1372" s="24"/>
      <c r="C1372" s="24"/>
      <c r="D1372" s="24"/>
      <c r="E1372" s="83" t="s">
        <v>1479</v>
      </c>
      <c r="F1372" s="83"/>
      <c r="G1372" s="84">
        <v>43.65</v>
      </c>
    </row>
    <row r="1373" spans="1:7">
      <c r="A1373" s="24"/>
      <c r="B1373" s="24"/>
      <c r="C1373" s="24"/>
      <c r="D1373" s="24"/>
      <c r="E1373" s="85" t="s">
        <v>1484</v>
      </c>
      <c r="F1373" s="85"/>
      <c r="G1373" s="28">
        <v>196.86</v>
      </c>
    </row>
    <row r="1374" spans="1:7">
      <c r="A1374" s="24"/>
      <c r="B1374" s="24"/>
      <c r="C1374" s="24"/>
      <c r="D1374" s="24"/>
      <c r="E1374" s="86"/>
      <c r="F1374" s="86"/>
      <c r="G1374" s="86"/>
    </row>
    <row r="1375" spans="1:7">
      <c r="A1375" s="76" t="s">
        <v>1990</v>
      </c>
      <c r="B1375" s="76"/>
      <c r="C1375" s="76"/>
      <c r="D1375" s="76"/>
      <c r="E1375" s="76"/>
      <c r="F1375" s="76"/>
      <c r="G1375" s="76"/>
    </row>
    <row r="1376" spans="1:7">
      <c r="A1376" s="77" t="s">
        <v>1449</v>
      </c>
      <c r="B1376" s="77"/>
      <c r="C1376" s="78" t="s">
        <v>14</v>
      </c>
      <c r="D1376" s="78" t="s">
        <v>1450</v>
      </c>
      <c r="E1376" s="78" t="s">
        <v>1451</v>
      </c>
      <c r="F1376" s="78" t="s">
        <v>1452</v>
      </c>
      <c r="G1376" s="78" t="s">
        <v>1453</v>
      </c>
    </row>
    <row r="1377" spans="1:7">
      <c r="A1377" s="79" t="s">
        <v>1991</v>
      </c>
      <c r="B1377" s="80" t="s">
        <v>1992</v>
      </c>
      <c r="C1377" s="79" t="s">
        <v>5</v>
      </c>
      <c r="D1377" s="79" t="s">
        <v>31</v>
      </c>
      <c r="E1377" s="81">
        <v>2</v>
      </c>
      <c r="F1377" s="82">
        <v>0.37</v>
      </c>
      <c r="G1377" s="82">
        <v>0.74</v>
      </c>
    </row>
    <row r="1378" spans="1:7" ht="15.6">
      <c r="A1378" s="79" t="s">
        <v>1985</v>
      </c>
      <c r="B1378" s="80" t="s">
        <v>1986</v>
      </c>
      <c r="C1378" s="79" t="s">
        <v>1670</v>
      </c>
      <c r="D1378" s="79" t="s">
        <v>31</v>
      </c>
      <c r="E1378" s="81">
        <v>1</v>
      </c>
      <c r="F1378" s="82">
        <v>22.1</v>
      </c>
      <c r="G1378" s="82">
        <v>22.1</v>
      </c>
    </row>
    <row r="1379" spans="1:7">
      <c r="A1379" s="24"/>
      <c r="B1379" s="24"/>
      <c r="C1379" s="24"/>
      <c r="D1379" s="24"/>
      <c r="E1379" s="83" t="s">
        <v>1468</v>
      </c>
      <c r="F1379" s="83"/>
      <c r="G1379" s="84">
        <v>22.84</v>
      </c>
    </row>
    <row r="1380" spans="1:7">
      <c r="A1380" s="77" t="s">
        <v>1469</v>
      </c>
      <c r="B1380" s="77"/>
      <c r="C1380" s="78" t="s">
        <v>14</v>
      </c>
      <c r="D1380" s="78" t="s">
        <v>1450</v>
      </c>
      <c r="E1380" s="78" t="s">
        <v>1451</v>
      </c>
      <c r="F1380" s="78" t="s">
        <v>1452</v>
      </c>
      <c r="G1380" s="78" t="s">
        <v>1453</v>
      </c>
    </row>
    <row r="1381" spans="1:7">
      <c r="A1381" s="79" t="s">
        <v>1706</v>
      </c>
      <c r="B1381" s="80" t="s">
        <v>1707</v>
      </c>
      <c r="C1381" s="79" t="s">
        <v>5</v>
      </c>
      <c r="D1381" s="79" t="s">
        <v>1472</v>
      </c>
      <c r="E1381" s="81">
        <v>0.2</v>
      </c>
      <c r="F1381" s="82">
        <v>25.56</v>
      </c>
      <c r="G1381" s="82">
        <v>5.1100000000000003</v>
      </c>
    </row>
    <row r="1382" spans="1:7">
      <c r="A1382" s="79" t="s">
        <v>1856</v>
      </c>
      <c r="B1382" s="80" t="s">
        <v>1857</v>
      </c>
      <c r="C1382" s="79" t="s">
        <v>5</v>
      </c>
      <c r="D1382" s="79" t="s">
        <v>1472</v>
      </c>
      <c r="E1382" s="81">
        <v>0.2</v>
      </c>
      <c r="F1382" s="82">
        <v>32.65</v>
      </c>
      <c r="G1382" s="82">
        <v>6.53</v>
      </c>
    </row>
    <row r="1383" spans="1:7">
      <c r="A1383" s="24"/>
      <c r="B1383" s="24"/>
      <c r="C1383" s="24"/>
      <c r="D1383" s="24"/>
      <c r="E1383" s="83" t="s">
        <v>1479</v>
      </c>
      <c r="F1383" s="83"/>
      <c r="G1383" s="84">
        <v>11.64</v>
      </c>
    </row>
    <row r="1384" spans="1:7">
      <c r="A1384" s="24"/>
      <c r="B1384" s="24"/>
      <c r="C1384" s="24"/>
      <c r="D1384" s="24"/>
      <c r="E1384" s="85" t="s">
        <v>1484</v>
      </c>
      <c r="F1384" s="85"/>
      <c r="G1384" s="28">
        <v>34.479999999999997</v>
      </c>
    </row>
    <row r="1385" spans="1:7">
      <c r="A1385" s="24"/>
      <c r="B1385" s="24"/>
      <c r="C1385" s="24"/>
      <c r="D1385" s="24"/>
      <c r="E1385" s="86"/>
      <c r="F1385" s="86"/>
      <c r="G1385" s="86"/>
    </row>
    <row r="1386" spans="1:7">
      <c r="A1386" s="76" t="s">
        <v>1993</v>
      </c>
      <c r="B1386" s="76"/>
      <c r="C1386" s="76"/>
      <c r="D1386" s="76"/>
      <c r="E1386" s="76"/>
      <c r="F1386" s="76"/>
      <c r="G1386" s="76"/>
    </row>
    <row r="1387" spans="1:7">
      <c r="A1387" s="77" t="s">
        <v>1449</v>
      </c>
      <c r="B1387" s="77"/>
      <c r="C1387" s="78" t="s">
        <v>14</v>
      </c>
      <c r="D1387" s="78" t="s">
        <v>1450</v>
      </c>
      <c r="E1387" s="78" t="s">
        <v>1451</v>
      </c>
      <c r="F1387" s="78" t="s">
        <v>1452</v>
      </c>
      <c r="G1387" s="78" t="s">
        <v>1453</v>
      </c>
    </row>
    <row r="1388" spans="1:7" ht="23.4">
      <c r="A1388" s="79" t="s">
        <v>1994</v>
      </c>
      <c r="B1388" s="80" t="s">
        <v>1995</v>
      </c>
      <c r="C1388" s="79" t="s">
        <v>5</v>
      </c>
      <c r="D1388" s="79" t="s">
        <v>31</v>
      </c>
      <c r="E1388" s="81">
        <v>1</v>
      </c>
      <c r="F1388" s="82">
        <v>10.58</v>
      </c>
      <c r="G1388" s="82">
        <v>10.58</v>
      </c>
    </row>
    <row r="1389" spans="1:7">
      <c r="A1389" s="24"/>
      <c r="B1389" s="24"/>
      <c r="C1389" s="24"/>
      <c r="D1389" s="24"/>
      <c r="E1389" s="83" t="s">
        <v>1468</v>
      </c>
      <c r="F1389" s="83"/>
      <c r="G1389" s="84">
        <v>10.58</v>
      </c>
    </row>
    <row r="1390" spans="1:7">
      <c r="A1390" s="77" t="s">
        <v>1469</v>
      </c>
      <c r="B1390" s="77"/>
      <c r="C1390" s="78" t="s">
        <v>14</v>
      </c>
      <c r="D1390" s="78" t="s">
        <v>1450</v>
      </c>
      <c r="E1390" s="78" t="s">
        <v>1451</v>
      </c>
      <c r="F1390" s="78" t="s">
        <v>1452</v>
      </c>
      <c r="G1390" s="78" t="s">
        <v>1453</v>
      </c>
    </row>
    <row r="1391" spans="1:7">
      <c r="A1391" s="79" t="s">
        <v>1854</v>
      </c>
      <c r="B1391" s="80" t="s">
        <v>1855</v>
      </c>
      <c r="C1391" s="79" t="s">
        <v>5</v>
      </c>
      <c r="D1391" s="79" t="s">
        <v>1472</v>
      </c>
      <c r="E1391" s="81">
        <v>0.20619999999999999</v>
      </c>
      <c r="F1391" s="82">
        <v>25.23</v>
      </c>
      <c r="G1391" s="82">
        <v>5.2</v>
      </c>
    </row>
    <row r="1392" spans="1:7">
      <c r="A1392" s="79" t="s">
        <v>1856</v>
      </c>
      <c r="B1392" s="80" t="s">
        <v>1857</v>
      </c>
      <c r="C1392" s="79" t="s">
        <v>5</v>
      </c>
      <c r="D1392" s="79" t="s">
        <v>1472</v>
      </c>
      <c r="E1392" s="81">
        <v>0.20619999999999999</v>
      </c>
      <c r="F1392" s="82">
        <v>32.65</v>
      </c>
      <c r="G1392" s="82">
        <v>6.73</v>
      </c>
    </row>
    <row r="1393" spans="1:7">
      <c r="A1393" s="24"/>
      <c r="B1393" s="24"/>
      <c r="C1393" s="24"/>
      <c r="D1393" s="24"/>
      <c r="E1393" s="83" t="s">
        <v>1479</v>
      </c>
      <c r="F1393" s="83"/>
      <c r="G1393" s="84">
        <v>11.93</v>
      </c>
    </row>
    <row r="1394" spans="1:7">
      <c r="A1394" s="24"/>
      <c r="B1394" s="24"/>
      <c r="C1394" s="24"/>
      <c r="D1394" s="24"/>
      <c r="E1394" s="85" t="s">
        <v>1484</v>
      </c>
      <c r="F1394" s="85"/>
      <c r="G1394" s="28">
        <v>22.51</v>
      </c>
    </row>
    <row r="1395" spans="1:7">
      <c r="A1395" s="24"/>
      <c r="B1395" s="24"/>
      <c r="C1395" s="24"/>
      <c r="D1395" s="24"/>
      <c r="E1395" s="86"/>
      <c r="F1395" s="86"/>
      <c r="G1395" s="86"/>
    </row>
    <row r="1396" spans="1:7">
      <c r="A1396" s="76" t="s">
        <v>1996</v>
      </c>
      <c r="B1396" s="76"/>
      <c r="C1396" s="76"/>
      <c r="D1396" s="76"/>
      <c r="E1396" s="76"/>
      <c r="F1396" s="76"/>
      <c r="G1396" s="76"/>
    </row>
    <row r="1397" spans="1:7">
      <c r="A1397" s="77" t="s">
        <v>1449</v>
      </c>
      <c r="B1397" s="77"/>
      <c r="C1397" s="78" t="s">
        <v>14</v>
      </c>
      <c r="D1397" s="78" t="s">
        <v>1450</v>
      </c>
      <c r="E1397" s="78" t="s">
        <v>1451</v>
      </c>
      <c r="F1397" s="78" t="s">
        <v>1452</v>
      </c>
      <c r="G1397" s="78" t="s">
        <v>1453</v>
      </c>
    </row>
    <row r="1398" spans="1:7" ht="23.4">
      <c r="A1398" s="79" t="s">
        <v>1997</v>
      </c>
      <c r="B1398" s="80" t="s">
        <v>1998</v>
      </c>
      <c r="C1398" s="79" t="s">
        <v>5</v>
      </c>
      <c r="D1398" s="79" t="s">
        <v>31</v>
      </c>
      <c r="E1398" s="81">
        <v>1</v>
      </c>
      <c r="F1398" s="82">
        <v>5.14</v>
      </c>
      <c r="G1398" s="82">
        <v>5.14</v>
      </c>
    </row>
    <row r="1399" spans="1:7">
      <c r="A1399" s="24"/>
      <c r="B1399" s="24"/>
      <c r="C1399" s="24"/>
      <c r="D1399" s="24"/>
      <c r="E1399" s="83" t="s">
        <v>1468</v>
      </c>
      <c r="F1399" s="83"/>
      <c r="G1399" s="84">
        <v>5.14</v>
      </c>
    </row>
    <row r="1400" spans="1:7">
      <c r="A1400" s="77" t="s">
        <v>1469</v>
      </c>
      <c r="B1400" s="77"/>
      <c r="C1400" s="78" t="s">
        <v>14</v>
      </c>
      <c r="D1400" s="78" t="s">
        <v>1450</v>
      </c>
      <c r="E1400" s="78" t="s">
        <v>1451</v>
      </c>
      <c r="F1400" s="78" t="s">
        <v>1452</v>
      </c>
      <c r="G1400" s="78" t="s">
        <v>1453</v>
      </c>
    </row>
    <row r="1401" spans="1:7">
      <c r="A1401" s="79" t="s">
        <v>1706</v>
      </c>
      <c r="B1401" s="80" t="s">
        <v>1707</v>
      </c>
      <c r="C1401" s="79" t="s">
        <v>5</v>
      </c>
      <c r="D1401" s="79" t="s">
        <v>1472</v>
      </c>
      <c r="E1401" s="81">
        <v>0.2</v>
      </c>
      <c r="F1401" s="82">
        <v>25.56</v>
      </c>
      <c r="G1401" s="82">
        <v>5.1100000000000003</v>
      </c>
    </row>
    <row r="1402" spans="1:7">
      <c r="A1402" s="79" t="s">
        <v>1856</v>
      </c>
      <c r="B1402" s="80" t="s">
        <v>1857</v>
      </c>
      <c r="C1402" s="79" t="s">
        <v>5</v>
      </c>
      <c r="D1402" s="79" t="s">
        <v>1472</v>
      </c>
      <c r="E1402" s="81">
        <v>0.2</v>
      </c>
      <c r="F1402" s="82">
        <v>32.65</v>
      </c>
      <c r="G1402" s="82">
        <v>6.53</v>
      </c>
    </row>
    <row r="1403" spans="1:7">
      <c r="A1403" s="24"/>
      <c r="B1403" s="24"/>
      <c r="C1403" s="24"/>
      <c r="D1403" s="24"/>
      <c r="E1403" s="83" t="s">
        <v>1479</v>
      </c>
      <c r="F1403" s="83"/>
      <c r="G1403" s="84">
        <v>11.64</v>
      </c>
    </row>
    <row r="1404" spans="1:7">
      <c r="A1404" s="24"/>
      <c r="B1404" s="24"/>
      <c r="C1404" s="24"/>
      <c r="D1404" s="24"/>
      <c r="E1404" s="85" t="s">
        <v>1484</v>
      </c>
      <c r="F1404" s="85"/>
      <c r="G1404" s="28">
        <v>16.78</v>
      </c>
    </row>
    <row r="1405" spans="1:7">
      <c r="A1405" s="24"/>
      <c r="B1405" s="24"/>
      <c r="C1405" s="24"/>
      <c r="D1405" s="24"/>
      <c r="E1405" s="86"/>
      <c r="F1405" s="86"/>
      <c r="G1405" s="86"/>
    </row>
    <row r="1406" spans="1:7">
      <c r="A1406" s="76" t="s">
        <v>1999</v>
      </c>
      <c r="B1406" s="76"/>
      <c r="C1406" s="76"/>
      <c r="D1406" s="76"/>
      <c r="E1406" s="76"/>
      <c r="F1406" s="76"/>
      <c r="G1406" s="76"/>
    </row>
    <row r="1407" spans="1:7">
      <c r="A1407" s="77" t="s">
        <v>1449</v>
      </c>
      <c r="B1407" s="77"/>
      <c r="C1407" s="78" t="s">
        <v>14</v>
      </c>
      <c r="D1407" s="78" t="s">
        <v>1450</v>
      </c>
      <c r="E1407" s="78" t="s">
        <v>1451</v>
      </c>
      <c r="F1407" s="78" t="s">
        <v>1452</v>
      </c>
      <c r="G1407" s="78" t="s">
        <v>1453</v>
      </c>
    </row>
    <row r="1408" spans="1:7" ht="15.6">
      <c r="A1408" s="79" t="s">
        <v>2000</v>
      </c>
      <c r="B1408" s="80" t="s">
        <v>2001</v>
      </c>
      <c r="C1408" s="79" t="s">
        <v>1670</v>
      </c>
      <c r="D1408" s="79" t="s">
        <v>38</v>
      </c>
      <c r="E1408" s="81">
        <v>1</v>
      </c>
      <c r="F1408" s="82">
        <v>51.22</v>
      </c>
      <c r="G1408" s="82">
        <v>51.22</v>
      </c>
    </row>
    <row r="1409" spans="1:7" ht="15.6">
      <c r="A1409" s="79" t="s">
        <v>2002</v>
      </c>
      <c r="B1409" s="80" t="s">
        <v>2003</v>
      </c>
      <c r="C1409" s="79" t="s">
        <v>1670</v>
      </c>
      <c r="D1409" s="79" t="s">
        <v>38</v>
      </c>
      <c r="E1409" s="81">
        <v>1</v>
      </c>
      <c r="F1409" s="82">
        <v>35.450000000000003</v>
      </c>
      <c r="G1409" s="82">
        <v>35.450000000000003</v>
      </c>
    </row>
    <row r="1410" spans="1:7">
      <c r="A1410" s="24"/>
      <c r="B1410" s="24"/>
      <c r="C1410" s="24"/>
      <c r="D1410" s="24"/>
      <c r="E1410" s="83" t="s">
        <v>1468</v>
      </c>
      <c r="F1410" s="83"/>
      <c r="G1410" s="84">
        <v>86.67</v>
      </c>
    </row>
    <row r="1411" spans="1:7">
      <c r="A1411" s="77" t="s">
        <v>1469</v>
      </c>
      <c r="B1411" s="77"/>
      <c r="C1411" s="78" t="s">
        <v>14</v>
      </c>
      <c r="D1411" s="78" t="s">
        <v>1450</v>
      </c>
      <c r="E1411" s="78" t="s">
        <v>1451</v>
      </c>
      <c r="F1411" s="78" t="s">
        <v>1452</v>
      </c>
      <c r="G1411" s="78" t="s">
        <v>1453</v>
      </c>
    </row>
    <row r="1412" spans="1:7">
      <c r="A1412" s="79" t="s">
        <v>1854</v>
      </c>
      <c r="B1412" s="80" t="s">
        <v>1855</v>
      </c>
      <c r="C1412" s="79" t="s">
        <v>5</v>
      </c>
      <c r="D1412" s="79" t="s">
        <v>1472</v>
      </c>
      <c r="E1412" s="81">
        <v>0.12</v>
      </c>
      <c r="F1412" s="82">
        <v>25.23</v>
      </c>
      <c r="G1412" s="82">
        <v>3.02</v>
      </c>
    </row>
    <row r="1413" spans="1:7">
      <c r="A1413" s="79" t="s">
        <v>1856</v>
      </c>
      <c r="B1413" s="80" t="s">
        <v>1857</v>
      </c>
      <c r="C1413" s="79" t="s">
        <v>5</v>
      </c>
      <c r="D1413" s="79" t="s">
        <v>1472</v>
      </c>
      <c r="E1413" s="81">
        <v>0.12</v>
      </c>
      <c r="F1413" s="82">
        <v>32.65</v>
      </c>
      <c r="G1413" s="82">
        <v>3.91</v>
      </c>
    </row>
    <row r="1414" spans="1:7">
      <c r="A1414" s="24"/>
      <c r="B1414" s="24"/>
      <c r="C1414" s="24"/>
      <c r="D1414" s="24"/>
      <c r="E1414" s="83" t="s">
        <v>1479</v>
      </c>
      <c r="F1414" s="83"/>
      <c r="G1414" s="84">
        <v>6.93</v>
      </c>
    </row>
    <row r="1415" spans="1:7">
      <c r="A1415" s="77" t="s">
        <v>1480</v>
      </c>
      <c r="B1415" s="77"/>
      <c r="C1415" s="78" t="s">
        <v>14</v>
      </c>
      <c r="D1415" s="78" t="s">
        <v>1450</v>
      </c>
      <c r="E1415" s="78" t="s">
        <v>1451</v>
      </c>
      <c r="F1415" s="78" t="s">
        <v>1452</v>
      </c>
      <c r="G1415" s="78" t="s">
        <v>1453</v>
      </c>
    </row>
    <row r="1416" spans="1:7" ht="31.2">
      <c r="A1416" s="79" t="s">
        <v>1949</v>
      </c>
      <c r="B1416" s="80" t="s">
        <v>1950</v>
      </c>
      <c r="C1416" s="79" t="s">
        <v>5</v>
      </c>
      <c r="D1416" s="79" t="s">
        <v>38</v>
      </c>
      <c r="E1416" s="81">
        <v>1</v>
      </c>
      <c r="F1416" s="82">
        <v>58.05</v>
      </c>
      <c r="G1416" s="82">
        <v>58.05</v>
      </c>
    </row>
    <row r="1417" spans="1:7">
      <c r="A1417" s="24"/>
      <c r="B1417" s="24"/>
      <c r="C1417" s="24"/>
      <c r="D1417" s="24"/>
      <c r="E1417" s="83" t="s">
        <v>1483</v>
      </c>
      <c r="F1417" s="83"/>
      <c r="G1417" s="84">
        <v>58.05</v>
      </c>
    </row>
    <row r="1418" spans="1:7">
      <c r="A1418" s="24"/>
      <c r="B1418" s="24"/>
      <c r="C1418" s="24"/>
      <c r="D1418" s="24"/>
      <c r="E1418" s="85" t="s">
        <v>1484</v>
      </c>
      <c r="F1418" s="85"/>
      <c r="G1418" s="28">
        <v>151.65</v>
      </c>
    </row>
    <row r="1419" spans="1:7">
      <c r="A1419" s="24"/>
      <c r="B1419" s="24"/>
      <c r="C1419" s="24"/>
      <c r="D1419" s="24"/>
      <c r="E1419" s="86"/>
      <c r="F1419" s="86"/>
      <c r="G1419" s="86"/>
    </row>
    <row r="1420" spans="1:7">
      <c r="A1420" s="76" t="s">
        <v>2004</v>
      </c>
      <c r="B1420" s="76"/>
      <c r="C1420" s="76"/>
      <c r="D1420" s="76"/>
      <c r="E1420" s="76"/>
      <c r="F1420" s="76"/>
      <c r="G1420" s="76"/>
    </row>
    <row r="1421" spans="1:7">
      <c r="A1421" s="77" t="s">
        <v>1449</v>
      </c>
      <c r="B1421" s="77"/>
      <c r="C1421" s="78" t="s">
        <v>14</v>
      </c>
      <c r="D1421" s="78" t="s">
        <v>1450</v>
      </c>
      <c r="E1421" s="78" t="s">
        <v>1451</v>
      </c>
      <c r="F1421" s="78" t="s">
        <v>1452</v>
      </c>
      <c r="G1421" s="78" t="s">
        <v>1453</v>
      </c>
    </row>
    <row r="1422" spans="1:7" ht="31.2">
      <c r="A1422" s="79" t="s">
        <v>2005</v>
      </c>
      <c r="B1422" s="80" t="s">
        <v>2006</v>
      </c>
      <c r="C1422" s="79" t="s">
        <v>5</v>
      </c>
      <c r="D1422" s="79" t="s">
        <v>31</v>
      </c>
      <c r="E1422" s="81">
        <v>1</v>
      </c>
      <c r="F1422" s="82">
        <v>12.01</v>
      </c>
      <c r="G1422" s="82">
        <v>12.01</v>
      </c>
    </row>
    <row r="1423" spans="1:7">
      <c r="A1423" s="24"/>
      <c r="B1423" s="24"/>
      <c r="C1423" s="24"/>
      <c r="D1423" s="24"/>
      <c r="E1423" s="83" t="s">
        <v>1468</v>
      </c>
      <c r="F1423" s="83"/>
      <c r="G1423" s="84">
        <v>12.01</v>
      </c>
    </row>
    <row r="1424" spans="1:7">
      <c r="A1424" s="77" t="s">
        <v>1469</v>
      </c>
      <c r="B1424" s="77"/>
      <c r="C1424" s="78" t="s">
        <v>14</v>
      </c>
      <c r="D1424" s="78" t="s">
        <v>1450</v>
      </c>
      <c r="E1424" s="78" t="s">
        <v>1451</v>
      </c>
      <c r="F1424" s="78" t="s">
        <v>1452</v>
      </c>
      <c r="G1424" s="78" t="s">
        <v>1453</v>
      </c>
    </row>
    <row r="1425" spans="1:7">
      <c r="A1425" s="79" t="s">
        <v>1854</v>
      </c>
      <c r="B1425" s="80" t="s">
        <v>1855</v>
      </c>
      <c r="C1425" s="79" t="s">
        <v>5</v>
      </c>
      <c r="D1425" s="79" t="s">
        <v>1472</v>
      </c>
      <c r="E1425" s="81">
        <v>0.1</v>
      </c>
      <c r="F1425" s="82">
        <v>25.23</v>
      </c>
      <c r="G1425" s="82">
        <v>2.52</v>
      </c>
    </row>
    <row r="1426" spans="1:7">
      <c r="A1426" s="79" t="s">
        <v>1856</v>
      </c>
      <c r="B1426" s="80" t="s">
        <v>1857</v>
      </c>
      <c r="C1426" s="79" t="s">
        <v>5</v>
      </c>
      <c r="D1426" s="79" t="s">
        <v>1472</v>
      </c>
      <c r="E1426" s="81">
        <v>0.1</v>
      </c>
      <c r="F1426" s="82">
        <v>32.65</v>
      </c>
      <c r="G1426" s="82">
        <v>3.26</v>
      </c>
    </row>
    <row r="1427" spans="1:7">
      <c r="A1427" s="24"/>
      <c r="B1427" s="24"/>
      <c r="C1427" s="24"/>
      <c r="D1427" s="24"/>
      <c r="E1427" s="83" t="s">
        <v>1479</v>
      </c>
      <c r="F1427" s="83"/>
      <c r="G1427" s="84">
        <v>5.78</v>
      </c>
    </row>
    <row r="1428" spans="1:7">
      <c r="A1428" s="24"/>
      <c r="B1428" s="24"/>
      <c r="C1428" s="24"/>
      <c r="D1428" s="24"/>
      <c r="E1428" s="85" t="s">
        <v>1484</v>
      </c>
      <c r="F1428" s="85"/>
      <c r="G1428" s="28">
        <v>17.79</v>
      </c>
    </row>
    <row r="1429" spans="1:7">
      <c r="A1429" s="24"/>
      <c r="B1429" s="24"/>
      <c r="C1429" s="24"/>
      <c r="D1429" s="24"/>
      <c r="E1429" s="86"/>
      <c r="F1429" s="86"/>
      <c r="G1429" s="86"/>
    </row>
    <row r="1430" spans="1:7">
      <c r="A1430" s="76" t="s">
        <v>2007</v>
      </c>
      <c r="B1430" s="76"/>
      <c r="C1430" s="76"/>
      <c r="D1430" s="76"/>
      <c r="E1430" s="76"/>
      <c r="F1430" s="76"/>
      <c r="G1430" s="76"/>
    </row>
    <row r="1431" spans="1:7">
      <c r="A1431" s="77" t="s">
        <v>1449</v>
      </c>
      <c r="B1431" s="77"/>
      <c r="C1431" s="78" t="s">
        <v>14</v>
      </c>
      <c r="D1431" s="78" t="s">
        <v>1450</v>
      </c>
      <c r="E1431" s="78" t="s">
        <v>1451</v>
      </c>
      <c r="F1431" s="78" t="s">
        <v>1452</v>
      </c>
      <c r="G1431" s="78" t="s">
        <v>1453</v>
      </c>
    </row>
    <row r="1432" spans="1:7" ht="23.4">
      <c r="A1432" s="79" t="s">
        <v>2008</v>
      </c>
      <c r="B1432" s="80" t="s">
        <v>2009</v>
      </c>
      <c r="C1432" s="79" t="s">
        <v>5</v>
      </c>
      <c r="D1432" s="79" t="s">
        <v>38</v>
      </c>
      <c r="E1432" s="81">
        <v>1.05</v>
      </c>
      <c r="F1432" s="82">
        <v>11.51</v>
      </c>
      <c r="G1432" s="82">
        <v>12.08</v>
      </c>
    </row>
    <row r="1433" spans="1:7">
      <c r="A1433" s="24"/>
      <c r="B1433" s="24"/>
      <c r="C1433" s="24"/>
      <c r="D1433" s="24"/>
      <c r="E1433" s="83" t="s">
        <v>1468</v>
      </c>
      <c r="F1433" s="83"/>
      <c r="G1433" s="84">
        <v>12.08</v>
      </c>
    </row>
    <row r="1434" spans="1:7">
      <c r="A1434" s="77" t="s">
        <v>1469</v>
      </c>
      <c r="B1434" s="77"/>
      <c r="C1434" s="78" t="s">
        <v>14</v>
      </c>
      <c r="D1434" s="78" t="s">
        <v>1450</v>
      </c>
      <c r="E1434" s="78" t="s">
        <v>1451</v>
      </c>
      <c r="F1434" s="78" t="s">
        <v>1452</v>
      </c>
      <c r="G1434" s="78" t="s">
        <v>1453</v>
      </c>
    </row>
    <row r="1435" spans="1:7">
      <c r="A1435" s="79" t="s">
        <v>1854</v>
      </c>
      <c r="B1435" s="80" t="s">
        <v>1855</v>
      </c>
      <c r="C1435" s="79" t="s">
        <v>5</v>
      </c>
      <c r="D1435" s="79" t="s">
        <v>1472</v>
      </c>
      <c r="E1435" s="81">
        <v>0.15720000000000001</v>
      </c>
      <c r="F1435" s="82">
        <v>25.23</v>
      </c>
      <c r="G1435" s="82">
        <v>3.96</v>
      </c>
    </row>
    <row r="1436" spans="1:7">
      <c r="A1436" s="79" t="s">
        <v>1856</v>
      </c>
      <c r="B1436" s="80" t="s">
        <v>1857</v>
      </c>
      <c r="C1436" s="79" t="s">
        <v>5</v>
      </c>
      <c r="D1436" s="79" t="s">
        <v>1472</v>
      </c>
      <c r="E1436" s="81">
        <v>0.15720000000000001</v>
      </c>
      <c r="F1436" s="82">
        <v>32.65</v>
      </c>
      <c r="G1436" s="82">
        <v>5.13</v>
      </c>
    </row>
    <row r="1437" spans="1:7">
      <c r="A1437" s="24"/>
      <c r="B1437" s="24"/>
      <c r="C1437" s="24"/>
      <c r="D1437" s="24"/>
      <c r="E1437" s="83" t="s">
        <v>1479</v>
      </c>
      <c r="F1437" s="83"/>
      <c r="G1437" s="84">
        <v>9.09</v>
      </c>
    </row>
    <row r="1438" spans="1:7">
      <c r="A1438" s="77" t="s">
        <v>1480</v>
      </c>
      <c r="B1438" s="77"/>
      <c r="C1438" s="78" t="s">
        <v>14</v>
      </c>
      <c r="D1438" s="78" t="s">
        <v>1450</v>
      </c>
      <c r="E1438" s="78" t="s">
        <v>1451</v>
      </c>
      <c r="F1438" s="78" t="s">
        <v>1452</v>
      </c>
      <c r="G1438" s="78" t="s">
        <v>1453</v>
      </c>
    </row>
    <row r="1439" spans="1:7" ht="39">
      <c r="A1439" s="79" t="s">
        <v>1942</v>
      </c>
      <c r="B1439" s="80" t="s">
        <v>1943</v>
      </c>
      <c r="C1439" s="79" t="s">
        <v>5</v>
      </c>
      <c r="D1439" s="79" t="s">
        <v>38</v>
      </c>
      <c r="E1439" s="81">
        <v>1</v>
      </c>
      <c r="F1439" s="82">
        <v>11.21</v>
      </c>
      <c r="G1439" s="82">
        <v>11.21</v>
      </c>
    </row>
    <row r="1440" spans="1:7">
      <c r="A1440" s="24"/>
      <c r="B1440" s="24"/>
      <c r="C1440" s="24"/>
      <c r="D1440" s="24"/>
      <c r="E1440" s="83" t="s">
        <v>1483</v>
      </c>
      <c r="F1440" s="83"/>
      <c r="G1440" s="84">
        <v>11.21</v>
      </c>
    </row>
    <row r="1441" spans="1:7">
      <c r="A1441" s="24"/>
      <c r="B1441" s="24"/>
      <c r="C1441" s="24"/>
      <c r="D1441" s="24"/>
      <c r="E1441" s="85" t="s">
        <v>1484</v>
      </c>
      <c r="F1441" s="85"/>
      <c r="G1441" s="28">
        <v>32.380000000000003</v>
      </c>
    </row>
    <row r="1442" spans="1:7">
      <c r="A1442" s="24"/>
      <c r="B1442" s="24"/>
      <c r="C1442" s="24"/>
      <c r="D1442" s="24"/>
      <c r="E1442" s="86"/>
      <c r="F1442" s="86"/>
      <c r="G1442" s="86"/>
    </row>
    <row r="1443" spans="1:7">
      <c r="A1443" s="76" t="s">
        <v>2010</v>
      </c>
      <c r="B1443" s="76"/>
      <c r="C1443" s="76"/>
      <c r="D1443" s="76"/>
      <c r="E1443" s="76"/>
      <c r="F1443" s="76"/>
      <c r="G1443" s="76"/>
    </row>
    <row r="1444" spans="1:7">
      <c r="A1444" s="77" t="s">
        <v>1449</v>
      </c>
      <c r="B1444" s="77"/>
      <c r="C1444" s="78" t="s">
        <v>14</v>
      </c>
      <c r="D1444" s="78" t="s">
        <v>1450</v>
      </c>
      <c r="E1444" s="78" t="s">
        <v>1451</v>
      </c>
      <c r="F1444" s="78" t="s">
        <v>1452</v>
      </c>
      <c r="G1444" s="78" t="s">
        <v>1453</v>
      </c>
    </row>
    <row r="1445" spans="1:7" ht="15.6">
      <c r="A1445" s="79" t="s">
        <v>2011</v>
      </c>
      <c r="B1445" s="80" t="s">
        <v>2012</v>
      </c>
      <c r="C1445" s="79" t="s">
        <v>1670</v>
      </c>
      <c r="D1445" s="79" t="s">
        <v>38</v>
      </c>
      <c r="E1445" s="81">
        <v>1</v>
      </c>
      <c r="F1445" s="82">
        <v>95.81</v>
      </c>
      <c r="G1445" s="82">
        <v>95.81</v>
      </c>
    </row>
    <row r="1446" spans="1:7">
      <c r="A1446" s="24"/>
      <c r="B1446" s="24"/>
      <c r="C1446" s="24"/>
      <c r="D1446" s="24"/>
      <c r="E1446" s="83" t="s">
        <v>1468</v>
      </c>
      <c r="F1446" s="83"/>
      <c r="G1446" s="84">
        <v>95.81</v>
      </c>
    </row>
    <row r="1447" spans="1:7">
      <c r="A1447" s="77" t="s">
        <v>1469</v>
      </c>
      <c r="B1447" s="77"/>
      <c r="C1447" s="78" t="s">
        <v>14</v>
      </c>
      <c r="D1447" s="78" t="s">
        <v>1450</v>
      </c>
      <c r="E1447" s="78" t="s">
        <v>1451</v>
      </c>
      <c r="F1447" s="78" t="s">
        <v>1452</v>
      </c>
      <c r="G1447" s="78" t="s">
        <v>1453</v>
      </c>
    </row>
    <row r="1448" spans="1:7">
      <c r="A1448" s="79" t="s">
        <v>1744</v>
      </c>
      <c r="B1448" s="80" t="s">
        <v>1745</v>
      </c>
      <c r="C1448" s="79" t="s">
        <v>5</v>
      </c>
      <c r="D1448" s="79" t="s">
        <v>1472</v>
      </c>
      <c r="E1448" s="81">
        <v>0.5</v>
      </c>
      <c r="F1448" s="82">
        <v>24.85</v>
      </c>
      <c r="G1448" s="82">
        <v>12.42</v>
      </c>
    </row>
    <row r="1449" spans="1:7" ht="15.6">
      <c r="A1449" s="79" t="s">
        <v>2013</v>
      </c>
      <c r="B1449" s="80" t="s">
        <v>2014</v>
      </c>
      <c r="C1449" s="79" t="s">
        <v>5</v>
      </c>
      <c r="D1449" s="79" t="s">
        <v>1472</v>
      </c>
      <c r="E1449" s="81">
        <v>0.5</v>
      </c>
      <c r="F1449" s="82">
        <v>51.08</v>
      </c>
      <c r="G1449" s="82">
        <v>25.54</v>
      </c>
    </row>
    <row r="1450" spans="1:7">
      <c r="A1450" s="24"/>
      <c r="B1450" s="24"/>
      <c r="C1450" s="24"/>
      <c r="D1450" s="24"/>
      <c r="E1450" s="83" t="s">
        <v>1479</v>
      </c>
      <c r="F1450" s="83"/>
      <c r="G1450" s="84">
        <v>37.96</v>
      </c>
    </row>
    <row r="1451" spans="1:7">
      <c r="A1451" s="24"/>
      <c r="B1451" s="24"/>
      <c r="C1451" s="24"/>
      <c r="D1451" s="24"/>
      <c r="E1451" s="85" t="s">
        <v>1484</v>
      </c>
      <c r="F1451" s="85"/>
      <c r="G1451" s="28">
        <v>133.77000000000001</v>
      </c>
    </row>
    <row r="1452" spans="1:7">
      <c r="A1452" s="24"/>
      <c r="B1452" s="24"/>
      <c r="C1452" s="24"/>
      <c r="D1452" s="24"/>
      <c r="E1452" s="86"/>
      <c r="F1452" s="86"/>
      <c r="G1452" s="86"/>
    </row>
    <row r="1453" spans="1:7">
      <c r="A1453" s="76" t="s">
        <v>2015</v>
      </c>
      <c r="B1453" s="76"/>
      <c r="C1453" s="76"/>
      <c r="D1453" s="76"/>
      <c r="E1453" s="76"/>
      <c r="F1453" s="76"/>
      <c r="G1453" s="76"/>
    </row>
    <row r="1454" spans="1:7">
      <c r="A1454" s="77" t="s">
        <v>1449</v>
      </c>
      <c r="B1454" s="77"/>
      <c r="C1454" s="78" t="s">
        <v>14</v>
      </c>
      <c r="D1454" s="78" t="s">
        <v>1450</v>
      </c>
      <c r="E1454" s="78" t="s">
        <v>1451</v>
      </c>
      <c r="F1454" s="78" t="s">
        <v>1452</v>
      </c>
      <c r="G1454" s="78" t="s">
        <v>1453</v>
      </c>
    </row>
    <row r="1455" spans="1:7" ht="15.6">
      <c r="A1455" s="79" t="s">
        <v>2016</v>
      </c>
      <c r="B1455" s="80" t="s">
        <v>2017</v>
      </c>
      <c r="C1455" s="79" t="s">
        <v>1670</v>
      </c>
      <c r="D1455" s="79" t="s">
        <v>24</v>
      </c>
      <c r="E1455" s="81">
        <v>1</v>
      </c>
      <c r="F1455" s="82">
        <v>8859.23</v>
      </c>
      <c r="G1455" s="82">
        <v>8859.23</v>
      </c>
    </row>
    <row r="1456" spans="1:7">
      <c r="A1456" s="24"/>
      <c r="B1456" s="24"/>
      <c r="C1456" s="24"/>
      <c r="D1456" s="24"/>
      <c r="E1456" s="83" t="s">
        <v>1468</v>
      </c>
      <c r="F1456" s="83"/>
      <c r="G1456" s="84">
        <v>8859.23</v>
      </c>
    </row>
    <row r="1457" spans="1:7">
      <c r="A1457" s="77" t="s">
        <v>1469</v>
      </c>
      <c r="B1457" s="77"/>
      <c r="C1457" s="78" t="s">
        <v>14</v>
      </c>
      <c r="D1457" s="78" t="s">
        <v>1450</v>
      </c>
      <c r="E1457" s="78" t="s">
        <v>1451</v>
      </c>
      <c r="F1457" s="78" t="s">
        <v>1452</v>
      </c>
      <c r="G1457" s="78" t="s">
        <v>1453</v>
      </c>
    </row>
    <row r="1458" spans="1:7">
      <c r="A1458" s="79" t="s">
        <v>1744</v>
      </c>
      <c r="B1458" s="80" t="s">
        <v>1745</v>
      </c>
      <c r="C1458" s="79" t="s">
        <v>5</v>
      </c>
      <c r="D1458" s="79" t="s">
        <v>1472</v>
      </c>
      <c r="E1458" s="81">
        <v>1.5</v>
      </c>
      <c r="F1458" s="82">
        <v>24.85</v>
      </c>
      <c r="G1458" s="82">
        <v>37.270000000000003</v>
      </c>
    </row>
    <row r="1459" spans="1:7" ht="15.6">
      <c r="A1459" s="79" t="s">
        <v>2013</v>
      </c>
      <c r="B1459" s="80" t="s">
        <v>2014</v>
      </c>
      <c r="C1459" s="79" t="s">
        <v>5</v>
      </c>
      <c r="D1459" s="79" t="s">
        <v>1472</v>
      </c>
      <c r="E1459" s="81">
        <v>1</v>
      </c>
      <c r="F1459" s="82">
        <v>51.08</v>
      </c>
      <c r="G1459" s="82">
        <v>51.08</v>
      </c>
    </row>
    <row r="1460" spans="1:7">
      <c r="A1460" s="24"/>
      <c r="B1460" s="24"/>
      <c r="C1460" s="24"/>
      <c r="D1460" s="24"/>
      <c r="E1460" s="83" t="s">
        <v>1479</v>
      </c>
      <c r="F1460" s="83"/>
      <c r="G1460" s="84">
        <v>88.35</v>
      </c>
    </row>
    <row r="1461" spans="1:7">
      <c r="A1461" s="24"/>
      <c r="B1461" s="24"/>
      <c r="C1461" s="24"/>
      <c r="D1461" s="24"/>
      <c r="E1461" s="85" t="s">
        <v>1484</v>
      </c>
      <c r="F1461" s="85"/>
      <c r="G1461" s="28">
        <v>8947.58</v>
      </c>
    </row>
    <row r="1462" spans="1:7">
      <c r="A1462" s="24"/>
      <c r="B1462" s="24"/>
      <c r="C1462" s="24"/>
      <c r="D1462" s="24"/>
      <c r="E1462" s="86"/>
      <c r="F1462" s="86"/>
      <c r="G1462" s="86"/>
    </row>
    <row r="1463" spans="1:7">
      <c r="A1463" s="76" t="s">
        <v>2018</v>
      </c>
      <c r="B1463" s="76"/>
      <c r="C1463" s="76"/>
      <c r="D1463" s="76"/>
      <c r="E1463" s="76"/>
      <c r="F1463" s="76"/>
      <c r="G1463" s="76"/>
    </row>
    <row r="1464" spans="1:7">
      <c r="A1464" s="77" t="s">
        <v>1449</v>
      </c>
      <c r="B1464" s="77"/>
      <c r="C1464" s="78" t="s">
        <v>14</v>
      </c>
      <c r="D1464" s="78" t="s">
        <v>1450</v>
      </c>
      <c r="E1464" s="78" t="s">
        <v>1451</v>
      </c>
      <c r="F1464" s="78" t="s">
        <v>1452</v>
      </c>
      <c r="G1464" s="78" t="s">
        <v>1453</v>
      </c>
    </row>
    <row r="1465" spans="1:7" ht="15.6">
      <c r="A1465" s="79" t="s">
        <v>2019</v>
      </c>
      <c r="B1465" s="80" t="s">
        <v>2020</v>
      </c>
      <c r="C1465" s="79" t="s">
        <v>1670</v>
      </c>
      <c r="D1465" s="79" t="s">
        <v>31</v>
      </c>
      <c r="E1465" s="81">
        <v>4</v>
      </c>
      <c r="F1465" s="82">
        <v>30.06</v>
      </c>
      <c r="G1465" s="82">
        <v>120.24</v>
      </c>
    </row>
    <row r="1466" spans="1:7" ht="15.6">
      <c r="A1466" s="79" t="s">
        <v>2021</v>
      </c>
      <c r="B1466" s="80" t="s">
        <v>2022</v>
      </c>
      <c r="C1466" s="79" t="s">
        <v>1670</v>
      </c>
      <c r="D1466" s="79" t="s">
        <v>31</v>
      </c>
      <c r="E1466" s="81">
        <v>1</v>
      </c>
      <c r="F1466" s="82">
        <v>8.56</v>
      </c>
      <c r="G1466" s="82">
        <v>8.56</v>
      </c>
    </row>
    <row r="1467" spans="1:7" ht="15.6">
      <c r="A1467" s="79" t="s">
        <v>2023</v>
      </c>
      <c r="B1467" s="80" t="s">
        <v>2024</v>
      </c>
      <c r="C1467" s="79" t="s">
        <v>1670</v>
      </c>
      <c r="D1467" s="79" t="s">
        <v>31</v>
      </c>
      <c r="E1467" s="81">
        <v>1</v>
      </c>
      <c r="F1467" s="82">
        <v>2.2400000000000002</v>
      </c>
      <c r="G1467" s="82">
        <v>2.2400000000000002</v>
      </c>
    </row>
    <row r="1468" spans="1:7" ht="15.6">
      <c r="A1468" s="79" t="s">
        <v>2025</v>
      </c>
      <c r="B1468" s="80" t="s">
        <v>2026</v>
      </c>
      <c r="C1468" s="79" t="s">
        <v>1670</v>
      </c>
      <c r="D1468" s="79" t="s">
        <v>31</v>
      </c>
      <c r="E1468" s="81">
        <v>1</v>
      </c>
      <c r="F1468" s="82">
        <v>19.46</v>
      </c>
      <c r="G1468" s="82">
        <v>19.46</v>
      </c>
    </row>
    <row r="1469" spans="1:7" ht="15.6">
      <c r="A1469" s="79" t="s">
        <v>2027</v>
      </c>
      <c r="B1469" s="80" t="s">
        <v>2028</v>
      </c>
      <c r="C1469" s="79" t="s">
        <v>1670</v>
      </c>
      <c r="D1469" s="79" t="s">
        <v>31</v>
      </c>
      <c r="E1469" s="81">
        <v>1</v>
      </c>
      <c r="F1469" s="82">
        <v>16.239999999999998</v>
      </c>
      <c r="G1469" s="82">
        <v>16.239999999999998</v>
      </c>
    </row>
    <row r="1470" spans="1:7" ht="15.6">
      <c r="A1470" s="79" t="s">
        <v>2029</v>
      </c>
      <c r="B1470" s="80" t="s">
        <v>2030</v>
      </c>
      <c r="C1470" s="79" t="s">
        <v>1670</v>
      </c>
      <c r="D1470" s="79" t="s">
        <v>31</v>
      </c>
      <c r="E1470" s="81">
        <v>1</v>
      </c>
      <c r="F1470" s="82">
        <v>21.26</v>
      </c>
      <c r="G1470" s="82">
        <v>21.26</v>
      </c>
    </row>
    <row r="1471" spans="1:7" ht="15.6">
      <c r="A1471" s="79" t="s">
        <v>2031</v>
      </c>
      <c r="B1471" s="80" t="s">
        <v>2032</v>
      </c>
      <c r="C1471" s="79" t="s">
        <v>1670</v>
      </c>
      <c r="D1471" s="79" t="s">
        <v>31</v>
      </c>
      <c r="E1471" s="81">
        <v>2</v>
      </c>
      <c r="F1471" s="82">
        <v>4.21</v>
      </c>
      <c r="G1471" s="82">
        <v>8.42</v>
      </c>
    </row>
    <row r="1472" spans="1:7">
      <c r="A1472" s="24"/>
      <c r="B1472" s="24"/>
      <c r="C1472" s="24"/>
      <c r="D1472" s="24"/>
      <c r="E1472" s="83" t="s">
        <v>1468</v>
      </c>
      <c r="F1472" s="83"/>
      <c r="G1472" s="84">
        <v>196.42</v>
      </c>
    </row>
    <row r="1473" spans="1:7">
      <c r="A1473" s="77" t="s">
        <v>1469</v>
      </c>
      <c r="B1473" s="77"/>
      <c r="C1473" s="78" t="s">
        <v>14</v>
      </c>
      <c r="D1473" s="78" t="s">
        <v>1450</v>
      </c>
      <c r="E1473" s="78" t="s">
        <v>1451</v>
      </c>
      <c r="F1473" s="78" t="s">
        <v>1452</v>
      </c>
      <c r="G1473" s="78" t="s">
        <v>1453</v>
      </c>
    </row>
    <row r="1474" spans="1:7">
      <c r="A1474" s="79" t="s">
        <v>1854</v>
      </c>
      <c r="B1474" s="80" t="s">
        <v>1855</v>
      </c>
      <c r="C1474" s="79" t="s">
        <v>5</v>
      </c>
      <c r="D1474" s="79" t="s">
        <v>1472</v>
      </c>
      <c r="E1474" s="81">
        <v>2.5</v>
      </c>
      <c r="F1474" s="82">
        <v>25.23</v>
      </c>
      <c r="G1474" s="82">
        <v>63.07</v>
      </c>
    </row>
    <row r="1475" spans="1:7">
      <c r="A1475" s="79" t="s">
        <v>1856</v>
      </c>
      <c r="B1475" s="80" t="s">
        <v>1857</v>
      </c>
      <c r="C1475" s="79" t="s">
        <v>5</v>
      </c>
      <c r="D1475" s="79" t="s">
        <v>1472</v>
      </c>
      <c r="E1475" s="81">
        <v>2.5</v>
      </c>
      <c r="F1475" s="82">
        <v>32.65</v>
      </c>
      <c r="G1475" s="82">
        <v>81.62</v>
      </c>
    </row>
    <row r="1476" spans="1:7">
      <c r="A1476" s="24"/>
      <c r="B1476" s="24"/>
      <c r="C1476" s="24"/>
      <c r="D1476" s="24"/>
      <c r="E1476" s="83" t="s">
        <v>1479</v>
      </c>
      <c r="F1476" s="83"/>
      <c r="G1476" s="84">
        <v>144.69</v>
      </c>
    </row>
    <row r="1477" spans="1:7">
      <c r="A1477" s="24"/>
      <c r="B1477" s="24"/>
      <c r="C1477" s="24"/>
      <c r="D1477" s="24"/>
      <c r="E1477" s="85" t="s">
        <v>1484</v>
      </c>
      <c r="F1477" s="85"/>
      <c r="G1477" s="28">
        <v>341.11</v>
      </c>
    </row>
    <row r="1478" spans="1:7">
      <c r="A1478" s="24"/>
      <c r="B1478" s="24"/>
      <c r="C1478" s="24"/>
      <c r="D1478" s="24"/>
      <c r="E1478" s="86"/>
      <c r="F1478" s="86"/>
      <c r="G1478" s="86"/>
    </row>
    <row r="1479" spans="1:7">
      <c r="A1479" s="76" t="s">
        <v>2033</v>
      </c>
      <c r="B1479" s="76"/>
      <c r="C1479" s="76"/>
      <c r="D1479" s="76"/>
      <c r="E1479" s="76"/>
      <c r="F1479" s="76"/>
      <c r="G1479" s="76"/>
    </row>
    <row r="1480" spans="1:7">
      <c r="A1480" s="77" t="s">
        <v>1449</v>
      </c>
      <c r="B1480" s="77"/>
      <c r="C1480" s="78" t="s">
        <v>14</v>
      </c>
      <c r="D1480" s="78" t="s">
        <v>1450</v>
      </c>
      <c r="E1480" s="78" t="s">
        <v>1451</v>
      </c>
      <c r="F1480" s="78" t="s">
        <v>1452</v>
      </c>
      <c r="G1480" s="78" t="s">
        <v>1453</v>
      </c>
    </row>
    <row r="1481" spans="1:7" ht="23.4">
      <c r="A1481" s="79" t="s">
        <v>2034</v>
      </c>
      <c r="B1481" s="80" t="s">
        <v>2035</v>
      </c>
      <c r="C1481" s="79" t="s">
        <v>1670</v>
      </c>
      <c r="D1481" s="79" t="s">
        <v>31</v>
      </c>
      <c r="E1481" s="81">
        <v>1</v>
      </c>
      <c r="F1481" s="82">
        <v>295.89999999999998</v>
      </c>
      <c r="G1481" s="82">
        <v>295.89999999999998</v>
      </c>
    </row>
    <row r="1482" spans="1:7">
      <c r="A1482" s="24"/>
      <c r="B1482" s="24"/>
      <c r="C1482" s="24"/>
      <c r="D1482" s="24"/>
      <c r="E1482" s="83" t="s">
        <v>1468</v>
      </c>
      <c r="F1482" s="83"/>
      <c r="G1482" s="84">
        <v>295.89999999999998</v>
      </c>
    </row>
    <row r="1483" spans="1:7">
      <c r="A1483" s="77" t="s">
        <v>1469</v>
      </c>
      <c r="B1483" s="77"/>
      <c r="C1483" s="78" t="s">
        <v>14</v>
      </c>
      <c r="D1483" s="78" t="s">
        <v>1450</v>
      </c>
      <c r="E1483" s="78" t="s">
        <v>1451</v>
      </c>
      <c r="F1483" s="78" t="s">
        <v>1452</v>
      </c>
      <c r="G1483" s="78" t="s">
        <v>1453</v>
      </c>
    </row>
    <row r="1484" spans="1:7">
      <c r="A1484" s="79" t="s">
        <v>1856</v>
      </c>
      <c r="B1484" s="80" t="s">
        <v>1857</v>
      </c>
      <c r="C1484" s="79" t="s">
        <v>5</v>
      </c>
      <c r="D1484" s="79" t="s">
        <v>1472</v>
      </c>
      <c r="E1484" s="81">
        <v>0.3</v>
      </c>
      <c r="F1484" s="82">
        <v>32.65</v>
      </c>
      <c r="G1484" s="82">
        <v>9.7899999999999991</v>
      </c>
    </row>
    <row r="1485" spans="1:7">
      <c r="A1485" s="79" t="s">
        <v>1477</v>
      </c>
      <c r="B1485" s="80" t="s">
        <v>1552</v>
      </c>
      <c r="C1485" s="79" t="s">
        <v>5</v>
      </c>
      <c r="D1485" s="79" t="s">
        <v>1472</v>
      </c>
      <c r="E1485" s="81">
        <v>0.3</v>
      </c>
      <c r="F1485" s="82">
        <v>24.06</v>
      </c>
      <c r="G1485" s="82">
        <v>7.21</v>
      </c>
    </row>
    <row r="1486" spans="1:7">
      <c r="A1486" s="24"/>
      <c r="B1486" s="24"/>
      <c r="C1486" s="24"/>
      <c r="D1486" s="24"/>
      <c r="E1486" s="83" t="s">
        <v>1479</v>
      </c>
      <c r="F1486" s="83"/>
      <c r="G1486" s="84">
        <v>17</v>
      </c>
    </row>
    <row r="1487" spans="1:7">
      <c r="A1487" s="24"/>
      <c r="B1487" s="24"/>
      <c r="C1487" s="24"/>
      <c r="D1487" s="24"/>
      <c r="E1487" s="85" t="s">
        <v>1484</v>
      </c>
      <c r="F1487" s="85"/>
      <c r="G1487" s="28">
        <v>312.89999999999998</v>
      </c>
    </row>
    <row r="1488" spans="1:7">
      <c r="A1488" s="24"/>
      <c r="B1488" s="24"/>
      <c r="C1488" s="24"/>
      <c r="D1488" s="24"/>
      <c r="E1488" s="86"/>
      <c r="F1488" s="86"/>
      <c r="G1488" s="86"/>
    </row>
    <row r="1489" spans="1:7">
      <c r="A1489" s="76" t="s">
        <v>1996</v>
      </c>
      <c r="B1489" s="76"/>
      <c r="C1489" s="76"/>
      <c r="D1489" s="76"/>
      <c r="E1489" s="76"/>
      <c r="F1489" s="76"/>
      <c r="G1489" s="76"/>
    </row>
    <row r="1490" spans="1:7">
      <c r="A1490" s="77" t="s">
        <v>1449</v>
      </c>
      <c r="B1490" s="77"/>
      <c r="C1490" s="78" t="s">
        <v>14</v>
      </c>
      <c r="D1490" s="78" t="s">
        <v>1450</v>
      </c>
      <c r="E1490" s="78" t="s">
        <v>1451</v>
      </c>
      <c r="F1490" s="78" t="s">
        <v>1452</v>
      </c>
      <c r="G1490" s="78" t="s">
        <v>1453</v>
      </c>
    </row>
    <row r="1491" spans="1:7" ht="23.4">
      <c r="A1491" s="79" t="s">
        <v>1997</v>
      </c>
      <c r="B1491" s="80" t="s">
        <v>1998</v>
      </c>
      <c r="C1491" s="79" t="s">
        <v>5</v>
      </c>
      <c r="D1491" s="79" t="s">
        <v>31</v>
      </c>
      <c r="E1491" s="81">
        <v>1</v>
      </c>
      <c r="F1491" s="82">
        <v>5.14</v>
      </c>
      <c r="G1491" s="82">
        <v>5.14</v>
      </c>
    </row>
    <row r="1492" spans="1:7">
      <c r="A1492" s="24"/>
      <c r="B1492" s="24"/>
      <c r="C1492" s="24"/>
      <c r="D1492" s="24"/>
      <c r="E1492" s="83" t="s">
        <v>1468</v>
      </c>
      <c r="F1492" s="83"/>
      <c r="G1492" s="84">
        <v>5.14</v>
      </c>
    </row>
    <row r="1493" spans="1:7">
      <c r="A1493" s="77" t="s">
        <v>1469</v>
      </c>
      <c r="B1493" s="77"/>
      <c r="C1493" s="78" t="s">
        <v>14</v>
      </c>
      <c r="D1493" s="78" t="s">
        <v>1450</v>
      </c>
      <c r="E1493" s="78" t="s">
        <v>1451</v>
      </c>
      <c r="F1493" s="78" t="s">
        <v>1452</v>
      </c>
      <c r="G1493" s="78" t="s">
        <v>1453</v>
      </c>
    </row>
    <row r="1494" spans="1:7">
      <c r="A1494" s="79" t="s">
        <v>1706</v>
      </c>
      <c r="B1494" s="80" t="s">
        <v>1707</v>
      </c>
      <c r="C1494" s="79" t="s">
        <v>5</v>
      </c>
      <c r="D1494" s="79" t="s">
        <v>1472</v>
      </c>
      <c r="E1494" s="81">
        <v>0.2</v>
      </c>
      <c r="F1494" s="82">
        <v>25.56</v>
      </c>
      <c r="G1494" s="82">
        <v>5.1100000000000003</v>
      </c>
    </row>
    <row r="1495" spans="1:7">
      <c r="A1495" s="79" t="s">
        <v>1856</v>
      </c>
      <c r="B1495" s="80" t="s">
        <v>1857</v>
      </c>
      <c r="C1495" s="79" t="s">
        <v>5</v>
      </c>
      <c r="D1495" s="79" t="s">
        <v>1472</v>
      </c>
      <c r="E1495" s="81">
        <v>0.2</v>
      </c>
      <c r="F1495" s="82">
        <v>32.65</v>
      </c>
      <c r="G1495" s="82">
        <v>6.53</v>
      </c>
    </row>
    <row r="1496" spans="1:7">
      <c r="A1496" s="24"/>
      <c r="B1496" s="24"/>
      <c r="C1496" s="24"/>
      <c r="D1496" s="24"/>
      <c r="E1496" s="83" t="s">
        <v>1479</v>
      </c>
      <c r="F1496" s="83"/>
      <c r="G1496" s="84">
        <v>11.64</v>
      </c>
    </row>
    <row r="1497" spans="1:7">
      <c r="A1497" s="24"/>
      <c r="B1497" s="24"/>
      <c r="C1497" s="24"/>
      <c r="D1497" s="24"/>
      <c r="E1497" s="85" t="s">
        <v>1484</v>
      </c>
      <c r="F1497" s="85"/>
      <c r="G1497" s="28">
        <v>16.78</v>
      </c>
    </row>
    <row r="1498" spans="1:7">
      <c r="A1498" s="24"/>
      <c r="B1498" s="24"/>
      <c r="C1498" s="24"/>
      <c r="D1498" s="24"/>
      <c r="E1498" s="86"/>
      <c r="F1498" s="86"/>
      <c r="G1498" s="86"/>
    </row>
    <row r="1499" spans="1:7">
      <c r="A1499" s="76" t="s">
        <v>2036</v>
      </c>
      <c r="B1499" s="76"/>
      <c r="C1499" s="76"/>
      <c r="D1499" s="76"/>
      <c r="E1499" s="76"/>
      <c r="F1499" s="76"/>
      <c r="G1499" s="76"/>
    </row>
    <row r="1500" spans="1:7">
      <c r="A1500" s="77" t="s">
        <v>1449</v>
      </c>
      <c r="B1500" s="77"/>
      <c r="C1500" s="78" t="s">
        <v>14</v>
      </c>
      <c r="D1500" s="78" t="s">
        <v>1450</v>
      </c>
      <c r="E1500" s="78" t="s">
        <v>1451</v>
      </c>
      <c r="F1500" s="78" t="s">
        <v>1452</v>
      </c>
      <c r="G1500" s="78" t="s">
        <v>1453</v>
      </c>
    </row>
    <row r="1501" spans="1:7" ht="15.6">
      <c r="A1501" s="79" t="s">
        <v>2037</v>
      </c>
      <c r="B1501" s="80" t="s">
        <v>2038</v>
      </c>
      <c r="C1501" s="79" t="s">
        <v>1670</v>
      </c>
      <c r="D1501" s="79" t="s">
        <v>31</v>
      </c>
      <c r="E1501" s="81">
        <v>1</v>
      </c>
      <c r="F1501" s="82">
        <v>36.479999999999997</v>
      </c>
      <c r="G1501" s="82">
        <v>36.479999999999997</v>
      </c>
    </row>
    <row r="1502" spans="1:7">
      <c r="A1502" s="24"/>
      <c r="B1502" s="24"/>
      <c r="C1502" s="24"/>
      <c r="D1502" s="24"/>
      <c r="E1502" s="83" t="s">
        <v>1468</v>
      </c>
      <c r="F1502" s="83"/>
      <c r="G1502" s="84">
        <v>36.479999999999997</v>
      </c>
    </row>
    <row r="1503" spans="1:7">
      <c r="A1503" s="77" t="s">
        <v>1469</v>
      </c>
      <c r="B1503" s="77"/>
      <c r="C1503" s="78" t="s">
        <v>14</v>
      </c>
      <c r="D1503" s="78" t="s">
        <v>1450</v>
      </c>
      <c r="E1503" s="78" t="s">
        <v>1451</v>
      </c>
      <c r="F1503" s="78" t="s">
        <v>1452</v>
      </c>
      <c r="G1503" s="78" t="s">
        <v>1453</v>
      </c>
    </row>
    <row r="1504" spans="1:7">
      <c r="A1504" s="79" t="s">
        <v>1854</v>
      </c>
      <c r="B1504" s="80" t="s">
        <v>1855</v>
      </c>
      <c r="C1504" s="79" t="s">
        <v>5</v>
      </c>
      <c r="D1504" s="79" t="s">
        <v>1472</v>
      </c>
      <c r="E1504" s="81">
        <v>0.62109999999999999</v>
      </c>
      <c r="F1504" s="82">
        <v>25.23</v>
      </c>
      <c r="G1504" s="82">
        <v>15.67</v>
      </c>
    </row>
    <row r="1505" spans="1:7">
      <c r="A1505" s="79" t="s">
        <v>1856</v>
      </c>
      <c r="B1505" s="80" t="s">
        <v>1857</v>
      </c>
      <c r="C1505" s="79" t="s">
        <v>5</v>
      </c>
      <c r="D1505" s="79" t="s">
        <v>1472</v>
      </c>
      <c r="E1505" s="81">
        <v>0.62109999999999999</v>
      </c>
      <c r="F1505" s="82">
        <v>32.65</v>
      </c>
      <c r="G1505" s="82">
        <v>20.27</v>
      </c>
    </row>
    <row r="1506" spans="1:7">
      <c r="A1506" s="24"/>
      <c r="B1506" s="24"/>
      <c r="C1506" s="24"/>
      <c r="D1506" s="24"/>
      <c r="E1506" s="83" t="s">
        <v>1479</v>
      </c>
      <c r="F1506" s="83"/>
      <c r="G1506" s="84">
        <v>35.94</v>
      </c>
    </row>
    <row r="1507" spans="1:7">
      <c r="A1507" s="24"/>
      <c r="B1507" s="24"/>
      <c r="C1507" s="24"/>
      <c r="D1507" s="24"/>
      <c r="E1507" s="85" t="s">
        <v>1484</v>
      </c>
      <c r="F1507" s="85"/>
      <c r="G1507" s="28">
        <v>72.42</v>
      </c>
    </row>
    <row r="1508" spans="1:7">
      <c r="A1508" s="24"/>
      <c r="B1508" s="24"/>
      <c r="C1508" s="24"/>
      <c r="D1508" s="24"/>
      <c r="E1508" s="86"/>
      <c r="F1508" s="86"/>
      <c r="G1508" s="86"/>
    </row>
    <row r="1509" spans="1:7">
      <c r="A1509" s="76" t="s">
        <v>2039</v>
      </c>
      <c r="B1509" s="76"/>
      <c r="C1509" s="76"/>
      <c r="D1509" s="76"/>
      <c r="E1509" s="76"/>
      <c r="F1509" s="76"/>
      <c r="G1509" s="76"/>
    </row>
    <row r="1510" spans="1:7">
      <c r="A1510" s="77" t="s">
        <v>1449</v>
      </c>
      <c r="B1510" s="77"/>
      <c r="C1510" s="78" t="s">
        <v>14</v>
      </c>
      <c r="D1510" s="78" t="s">
        <v>1450</v>
      </c>
      <c r="E1510" s="78" t="s">
        <v>1451</v>
      </c>
      <c r="F1510" s="78" t="s">
        <v>1452</v>
      </c>
      <c r="G1510" s="78" t="s">
        <v>1453</v>
      </c>
    </row>
    <row r="1511" spans="1:7">
      <c r="A1511" s="79" t="s">
        <v>2040</v>
      </c>
      <c r="B1511" s="80" t="s">
        <v>2041</v>
      </c>
      <c r="C1511" s="79" t="s">
        <v>5</v>
      </c>
      <c r="D1511" s="79" t="s">
        <v>31</v>
      </c>
      <c r="E1511" s="81">
        <v>2.1</v>
      </c>
      <c r="F1511" s="82">
        <v>2.68</v>
      </c>
      <c r="G1511" s="82">
        <v>5.62</v>
      </c>
    </row>
    <row r="1512" spans="1:7" ht="15.6">
      <c r="A1512" s="79" t="s">
        <v>2042</v>
      </c>
      <c r="B1512" s="80" t="s">
        <v>2043</v>
      </c>
      <c r="C1512" s="79" t="s">
        <v>1670</v>
      </c>
      <c r="D1512" s="79" t="s">
        <v>95</v>
      </c>
      <c r="E1512" s="81">
        <v>0.85</v>
      </c>
      <c r="F1512" s="82">
        <v>66.61</v>
      </c>
      <c r="G1512" s="82">
        <v>56.61</v>
      </c>
    </row>
    <row r="1513" spans="1:7">
      <c r="A1513" s="79" t="s">
        <v>2044</v>
      </c>
      <c r="B1513" s="80" t="s">
        <v>2045</v>
      </c>
      <c r="C1513" s="79" t="s">
        <v>5</v>
      </c>
      <c r="D1513" s="79" t="s">
        <v>1733</v>
      </c>
      <c r="E1513" s="81">
        <v>1.1000000000000001</v>
      </c>
      <c r="F1513" s="82">
        <v>27.31</v>
      </c>
      <c r="G1513" s="82">
        <v>30.04</v>
      </c>
    </row>
    <row r="1514" spans="1:7">
      <c r="A1514" s="79" t="s">
        <v>2044</v>
      </c>
      <c r="B1514" s="80" t="s">
        <v>2045</v>
      </c>
      <c r="C1514" s="79" t="s">
        <v>5</v>
      </c>
      <c r="D1514" s="79" t="s">
        <v>1733</v>
      </c>
      <c r="E1514" s="81">
        <v>0.85</v>
      </c>
      <c r="F1514" s="82">
        <v>27.31</v>
      </c>
      <c r="G1514" s="82">
        <v>23.21</v>
      </c>
    </row>
    <row r="1515" spans="1:7" ht="15.6">
      <c r="A1515" s="79" t="s">
        <v>2046</v>
      </c>
      <c r="B1515" s="80" t="s">
        <v>2047</v>
      </c>
      <c r="C1515" s="79" t="s">
        <v>5</v>
      </c>
      <c r="D1515" s="79" t="s">
        <v>38</v>
      </c>
      <c r="E1515" s="81">
        <v>11</v>
      </c>
      <c r="F1515" s="82">
        <v>104.13</v>
      </c>
      <c r="G1515" s="82">
        <v>1145.43</v>
      </c>
    </row>
    <row r="1516" spans="1:7" ht="15.6">
      <c r="A1516" s="79" t="s">
        <v>2048</v>
      </c>
      <c r="B1516" s="80" t="s">
        <v>2049</v>
      </c>
      <c r="C1516" s="79" t="s">
        <v>5</v>
      </c>
      <c r="D1516" s="79" t="s">
        <v>38</v>
      </c>
      <c r="E1516" s="81">
        <v>10.5</v>
      </c>
      <c r="F1516" s="82">
        <v>119.64</v>
      </c>
      <c r="G1516" s="82">
        <v>1256.22</v>
      </c>
    </row>
    <row r="1517" spans="1:7">
      <c r="A1517" s="24"/>
      <c r="B1517" s="24"/>
      <c r="C1517" s="24"/>
      <c r="D1517" s="24"/>
      <c r="E1517" s="83" t="s">
        <v>1468</v>
      </c>
      <c r="F1517" s="83"/>
      <c r="G1517" s="84">
        <v>2517.13</v>
      </c>
    </row>
    <row r="1518" spans="1:7">
      <c r="A1518" s="77" t="s">
        <v>1469</v>
      </c>
      <c r="B1518" s="77"/>
      <c r="C1518" s="78" t="s">
        <v>14</v>
      </c>
      <c r="D1518" s="78" t="s">
        <v>1450</v>
      </c>
      <c r="E1518" s="78" t="s">
        <v>1451</v>
      </c>
      <c r="F1518" s="78" t="s">
        <v>1452</v>
      </c>
      <c r="G1518" s="78" t="s">
        <v>1453</v>
      </c>
    </row>
    <row r="1519" spans="1:7">
      <c r="A1519" s="79" t="s">
        <v>2050</v>
      </c>
      <c r="B1519" s="80" t="s">
        <v>2051</v>
      </c>
      <c r="C1519" s="79" t="s">
        <v>5</v>
      </c>
      <c r="D1519" s="79" t="s">
        <v>1472</v>
      </c>
      <c r="E1519" s="81">
        <v>3.5</v>
      </c>
      <c r="F1519" s="82">
        <v>26.66</v>
      </c>
      <c r="G1519" s="82">
        <v>93.31</v>
      </c>
    </row>
    <row r="1520" spans="1:7">
      <c r="A1520" s="79" t="s">
        <v>1475</v>
      </c>
      <c r="B1520" s="80" t="s">
        <v>1597</v>
      </c>
      <c r="C1520" s="79" t="s">
        <v>5</v>
      </c>
      <c r="D1520" s="79" t="s">
        <v>1472</v>
      </c>
      <c r="E1520" s="81">
        <v>1.91</v>
      </c>
      <c r="F1520" s="82">
        <v>32.25</v>
      </c>
      <c r="G1520" s="82">
        <v>61.59</v>
      </c>
    </row>
    <row r="1521" spans="1:7">
      <c r="A1521" s="79" t="s">
        <v>2052</v>
      </c>
      <c r="B1521" s="80" t="s">
        <v>1768</v>
      </c>
      <c r="C1521" s="79" t="s">
        <v>5</v>
      </c>
      <c r="D1521" s="79" t="s">
        <v>1488</v>
      </c>
      <c r="E1521" s="81">
        <v>3.5</v>
      </c>
      <c r="F1521" s="82">
        <v>6065.41</v>
      </c>
      <c r="G1521" s="82">
        <v>21228.93</v>
      </c>
    </row>
    <row r="1522" spans="1:7">
      <c r="A1522" s="79" t="s">
        <v>1477</v>
      </c>
      <c r="B1522" s="80" t="s">
        <v>1552</v>
      </c>
      <c r="C1522" s="79" t="s">
        <v>5</v>
      </c>
      <c r="D1522" s="79" t="s">
        <v>1472</v>
      </c>
      <c r="E1522" s="81">
        <v>12.5</v>
      </c>
      <c r="F1522" s="82">
        <v>24.06</v>
      </c>
      <c r="G1522" s="82">
        <v>300.75</v>
      </c>
    </row>
    <row r="1523" spans="1:7">
      <c r="A1523" s="24"/>
      <c r="B1523" s="24"/>
      <c r="C1523" s="24"/>
      <c r="D1523" s="24"/>
      <c r="E1523" s="83" t="s">
        <v>1479</v>
      </c>
      <c r="F1523" s="83"/>
      <c r="G1523" s="84">
        <v>21684.58</v>
      </c>
    </row>
    <row r="1524" spans="1:7">
      <c r="A1524" s="77" t="s">
        <v>1480</v>
      </c>
      <c r="B1524" s="77"/>
      <c r="C1524" s="78" t="s">
        <v>14</v>
      </c>
      <c r="D1524" s="78" t="s">
        <v>1450</v>
      </c>
      <c r="E1524" s="78" t="s">
        <v>1451</v>
      </c>
      <c r="F1524" s="78" t="s">
        <v>1452</v>
      </c>
      <c r="G1524" s="78" t="s">
        <v>1453</v>
      </c>
    </row>
    <row r="1525" spans="1:7" ht="15.6">
      <c r="A1525" s="79" t="s">
        <v>2053</v>
      </c>
      <c r="B1525" s="80" t="s">
        <v>2054</v>
      </c>
      <c r="C1525" s="79" t="s">
        <v>5</v>
      </c>
      <c r="D1525" s="79" t="s">
        <v>1472</v>
      </c>
      <c r="E1525" s="81">
        <v>0.85</v>
      </c>
      <c r="F1525" s="82">
        <v>0.72</v>
      </c>
      <c r="G1525" s="82">
        <v>0.61</v>
      </c>
    </row>
    <row r="1526" spans="1:7">
      <c r="A1526" s="24"/>
      <c r="B1526" s="24"/>
      <c r="C1526" s="24"/>
      <c r="D1526" s="24"/>
      <c r="E1526" s="83" t="s">
        <v>1483</v>
      </c>
      <c r="F1526" s="83"/>
      <c r="G1526" s="84">
        <v>0.61</v>
      </c>
    </row>
    <row r="1527" spans="1:7">
      <c r="A1527" s="24"/>
      <c r="B1527" s="24"/>
      <c r="C1527" s="24"/>
      <c r="D1527" s="24"/>
      <c r="E1527" s="85" t="s">
        <v>1484</v>
      </c>
      <c r="F1527" s="85"/>
      <c r="G1527" s="28">
        <v>24202.32</v>
      </c>
    </row>
    <row r="1528" spans="1:7">
      <c r="A1528" s="24"/>
      <c r="B1528" s="24"/>
      <c r="C1528" s="24"/>
      <c r="D1528" s="24"/>
      <c r="E1528" s="86"/>
      <c r="F1528" s="86"/>
      <c r="G1528" s="86"/>
    </row>
    <row r="1529" spans="1:7">
      <c r="A1529" s="76" t="s">
        <v>2055</v>
      </c>
      <c r="B1529" s="76"/>
      <c r="C1529" s="76"/>
      <c r="D1529" s="76"/>
      <c r="E1529" s="76"/>
      <c r="F1529" s="76"/>
      <c r="G1529" s="76"/>
    </row>
    <row r="1530" spans="1:7">
      <c r="A1530" s="77" t="s">
        <v>1449</v>
      </c>
      <c r="B1530" s="77"/>
      <c r="C1530" s="78" t="s">
        <v>14</v>
      </c>
      <c r="D1530" s="78" t="s">
        <v>1450</v>
      </c>
      <c r="E1530" s="78" t="s">
        <v>1451</v>
      </c>
      <c r="F1530" s="78" t="s">
        <v>1452</v>
      </c>
      <c r="G1530" s="78" t="s">
        <v>1453</v>
      </c>
    </row>
    <row r="1531" spans="1:7" ht="23.4">
      <c r="A1531" s="79" t="s">
        <v>2056</v>
      </c>
      <c r="B1531" s="80" t="s">
        <v>2057</v>
      </c>
      <c r="C1531" s="79" t="s">
        <v>5</v>
      </c>
      <c r="D1531" s="79" t="s">
        <v>24</v>
      </c>
      <c r="E1531" s="81">
        <v>1.0049999999999999</v>
      </c>
      <c r="F1531" s="82">
        <v>472.45</v>
      </c>
      <c r="G1531" s="82">
        <v>474.81</v>
      </c>
    </row>
    <row r="1532" spans="1:7">
      <c r="A1532" s="79" t="s">
        <v>1846</v>
      </c>
      <c r="B1532" s="80" t="s">
        <v>1847</v>
      </c>
      <c r="C1532" s="79" t="s">
        <v>5</v>
      </c>
      <c r="D1532" s="79" t="s">
        <v>95</v>
      </c>
      <c r="E1532" s="81">
        <v>0.52280000000000004</v>
      </c>
      <c r="F1532" s="82">
        <v>42.05</v>
      </c>
      <c r="G1532" s="82">
        <v>21.98</v>
      </c>
    </row>
    <row r="1533" spans="1:7">
      <c r="A1533" s="79" t="s">
        <v>1841</v>
      </c>
      <c r="B1533" s="80" t="s">
        <v>1842</v>
      </c>
      <c r="C1533" s="79" t="s">
        <v>5</v>
      </c>
      <c r="D1533" s="79" t="s">
        <v>95</v>
      </c>
      <c r="E1533" s="81">
        <v>2.1100000000000001E-2</v>
      </c>
      <c r="F1533" s="82">
        <v>105.12</v>
      </c>
      <c r="G1533" s="82">
        <v>2.21</v>
      </c>
    </row>
    <row r="1534" spans="1:7">
      <c r="A1534" s="24"/>
      <c r="B1534" s="24"/>
      <c r="C1534" s="24"/>
      <c r="D1534" s="24"/>
      <c r="E1534" s="83" t="s">
        <v>1468</v>
      </c>
      <c r="F1534" s="83"/>
      <c r="G1534" s="84">
        <v>499</v>
      </c>
    </row>
    <row r="1535" spans="1:7">
      <c r="A1535" s="77" t="s">
        <v>1469</v>
      </c>
      <c r="B1535" s="77"/>
      <c r="C1535" s="78" t="s">
        <v>14</v>
      </c>
      <c r="D1535" s="78" t="s">
        <v>1450</v>
      </c>
      <c r="E1535" s="78" t="s">
        <v>1451</v>
      </c>
      <c r="F1535" s="78" t="s">
        <v>1452</v>
      </c>
      <c r="G1535" s="78" t="s">
        <v>1453</v>
      </c>
    </row>
    <row r="1536" spans="1:7">
      <c r="A1536" s="79" t="s">
        <v>1751</v>
      </c>
      <c r="B1536" s="80" t="s">
        <v>1752</v>
      </c>
      <c r="C1536" s="79" t="s">
        <v>5</v>
      </c>
      <c r="D1536" s="79" t="s">
        <v>1472</v>
      </c>
      <c r="E1536" s="81">
        <v>1.4944</v>
      </c>
      <c r="F1536" s="82">
        <v>32.1</v>
      </c>
      <c r="G1536" s="82">
        <v>47.97</v>
      </c>
    </row>
    <row r="1537" spans="1:7">
      <c r="A1537" s="79" t="s">
        <v>1477</v>
      </c>
      <c r="B1537" s="80" t="s">
        <v>1552</v>
      </c>
      <c r="C1537" s="79" t="s">
        <v>5</v>
      </c>
      <c r="D1537" s="79" t="s">
        <v>1472</v>
      </c>
      <c r="E1537" s="81">
        <v>0.98340000000000005</v>
      </c>
      <c r="F1537" s="82">
        <v>24.06</v>
      </c>
      <c r="G1537" s="82">
        <v>23.66</v>
      </c>
    </row>
    <row r="1538" spans="1:7">
      <c r="A1538" s="24"/>
      <c r="B1538" s="24"/>
      <c r="C1538" s="24"/>
      <c r="D1538" s="24"/>
      <c r="E1538" s="83" t="s">
        <v>1479</v>
      </c>
      <c r="F1538" s="83"/>
      <c r="G1538" s="84">
        <v>71.63</v>
      </c>
    </row>
    <row r="1539" spans="1:7">
      <c r="A1539" s="24"/>
      <c r="B1539" s="24"/>
      <c r="C1539" s="24"/>
      <c r="D1539" s="24"/>
      <c r="E1539" s="85" t="s">
        <v>1484</v>
      </c>
      <c r="F1539" s="85"/>
      <c r="G1539" s="28">
        <v>570.63</v>
      </c>
    </row>
    <row r="1540" spans="1:7">
      <c r="A1540" s="24"/>
      <c r="B1540" s="24"/>
      <c r="C1540" s="24"/>
      <c r="D1540" s="24"/>
      <c r="E1540" s="86"/>
      <c r="F1540" s="86"/>
      <c r="G1540" s="86"/>
    </row>
    <row r="1541" spans="1:7">
      <c r="A1541" s="76" t="s">
        <v>2058</v>
      </c>
      <c r="B1541" s="76"/>
      <c r="C1541" s="76"/>
      <c r="D1541" s="76"/>
      <c r="E1541" s="76"/>
      <c r="F1541" s="76"/>
      <c r="G1541" s="76"/>
    </row>
    <row r="1542" spans="1:7">
      <c r="A1542" s="77" t="s">
        <v>1449</v>
      </c>
      <c r="B1542" s="77"/>
      <c r="C1542" s="78" t="s">
        <v>14</v>
      </c>
      <c r="D1542" s="78" t="s">
        <v>1450</v>
      </c>
      <c r="E1542" s="78" t="s">
        <v>1451</v>
      </c>
      <c r="F1542" s="78" t="s">
        <v>1452</v>
      </c>
      <c r="G1542" s="78" t="s">
        <v>1453</v>
      </c>
    </row>
    <row r="1543" spans="1:7" ht="23.4">
      <c r="A1543" s="79" t="s">
        <v>2056</v>
      </c>
      <c r="B1543" s="80" t="s">
        <v>2057</v>
      </c>
      <c r="C1543" s="79" t="s">
        <v>5</v>
      </c>
      <c r="D1543" s="79" t="s">
        <v>24</v>
      </c>
      <c r="E1543" s="81">
        <v>1</v>
      </c>
      <c r="F1543" s="82">
        <v>472.45</v>
      </c>
      <c r="G1543" s="82">
        <v>472.45</v>
      </c>
    </row>
    <row r="1544" spans="1:7">
      <c r="A1544" s="79" t="s">
        <v>1841</v>
      </c>
      <c r="B1544" s="80" t="s">
        <v>1842</v>
      </c>
      <c r="C1544" s="79" t="s">
        <v>5</v>
      </c>
      <c r="D1544" s="79" t="s">
        <v>95</v>
      </c>
      <c r="E1544" s="81">
        <v>1.54E-2</v>
      </c>
      <c r="F1544" s="82">
        <v>105.12</v>
      </c>
      <c r="G1544" s="82">
        <v>1.61</v>
      </c>
    </row>
    <row r="1545" spans="1:7">
      <c r="A1545" s="24"/>
      <c r="B1545" s="24"/>
      <c r="C1545" s="24"/>
      <c r="D1545" s="24"/>
      <c r="E1545" s="83" t="s">
        <v>1468</v>
      </c>
      <c r="F1545" s="83"/>
      <c r="G1545" s="84">
        <v>474.06</v>
      </c>
    </row>
    <row r="1546" spans="1:7">
      <c r="A1546" s="77" t="s">
        <v>1469</v>
      </c>
      <c r="B1546" s="77"/>
      <c r="C1546" s="78" t="s">
        <v>14</v>
      </c>
      <c r="D1546" s="78" t="s">
        <v>1450</v>
      </c>
      <c r="E1546" s="78" t="s">
        <v>1451</v>
      </c>
      <c r="F1546" s="78" t="s">
        <v>1452</v>
      </c>
      <c r="G1546" s="78" t="s">
        <v>1453</v>
      </c>
    </row>
    <row r="1547" spans="1:7">
      <c r="A1547" s="79" t="s">
        <v>1751</v>
      </c>
      <c r="B1547" s="80" t="s">
        <v>1752</v>
      </c>
      <c r="C1547" s="79" t="s">
        <v>5</v>
      </c>
      <c r="D1547" s="79" t="s">
        <v>1472</v>
      </c>
      <c r="E1547" s="81">
        <v>0.5</v>
      </c>
      <c r="F1547" s="82">
        <v>32.1</v>
      </c>
      <c r="G1547" s="82">
        <v>16.05</v>
      </c>
    </row>
    <row r="1548" spans="1:7">
      <c r="A1548" s="79" t="s">
        <v>1477</v>
      </c>
      <c r="B1548" s="80" t="s">
        <v>1552</v>
      </c>
      <c r="C1548" s="79" t="s">
        <v>5</v>
      </c>
      <c r="D1548" s="79" t="s">
        <v>1472</v>
      </c>
      <c r="E1548" s="81">
        <v>0.75</v>
      </c>
      <c r="F1548" s="82">
        <v>24.06</v>
      </c>
      <c r="G1548" s="82">
        <v>18.04</v>
      </c>
    </row>
    <row r="1549" spans="1:7">
      <c r="A1549" s="24"/>
      <c r="B1549" s="24"/>
      <c r="C1549" s="24"/>
      <c r="D1549" s="24"/>
      <c r="E1549" s="83" t="s">
        <v>1479</v>
      </c>
      <c r="F1549" s="83"/>
      <c r="G1549" s="84">
        <v>34.090000000000003</v>
      </c>
    </row>
    <row r="1550" spans="1:7">
      <c r="A1550" s="24"/>
      <c r="B1550" s="24"/>
      <c r="C1550" s="24"/>
      <c r="D1550" s="24"/>
      <c r="E1550" s="85" t="s">
        <v>1484</v>
      </c>
      <c r="F1550" s="85"/>
      <c r="G1550" s="28">
        <v>508.15</v>
      </c>
    </row>
    <row r="1551" spans="1:7">
      <c r="A1551" s="24"/>
      <c r="B1551" s="24"/>
      <c r="C1551" s="24"/>
      <c r="D1551" s="24"/>
      <c r="E1551" s="86"/>
      <c r="F1551" s="86"/>
      <c r="G1551" s="86"/>
    </row>
    <row r="1552" spans="1:7">
      <c r="A1552" s="76" t="s">
        <v>2059</v>
      </c>
      <c r="B1552" s="76"/>
      <c r="C1552" s="76"/>
      <c r="D1552" s="76"/>
      <c r="E1552" s="76"/>
      <c r="F1552" s="76"/>
      <c r="G1552" s="76"/>
    </row>
    <row r="1553" spans="1:7">
      <c r="A1553" s="77" t="s">
        <v>1449</v>
      </c>
      <c r="B1553" s="77"/>
      <c r="C1553" s="78" t="s">
        <v>14</v>
      </c>
      <c r="D1553" s="78" t="s">
        <v>1450</v>
      </c>
      <c r="E1553" s="78" t="s">
        <v>1451</v>
      </c>
      <c r="F1553" s="78" t="s">
        <v>1452</v>
      </c>
      <c r="G1553" s="78" t="s">
        <v>1453</v>
      </c>
    </row>
    <row r="1554" spans="1:7" ht="15.6">
      <c r="A1554" s="79" t="s">
        <v>2060</v>
      </c>
      <c r="B1554" s="80" t="s">
        <v>2061</v>
      </c>
      <c r="C1554" s="79" t="s">
        <v>5</v>
      </c>
      <c r="D1554" s="79" t="s">
        <v>24</v>
      </c>
      <c r="E1554" s="81">
        <v>1</v>
      </c>
      <c r="F1554" s="82">
        <v>53.45</v>
      </c>
      <c r="G1554" s="82">
        <v>53.45</v>
      </c>
    </row>
    <row r="1555" spans="1:7">
      <c r="A1555" s="79" t="s">
        <v>2062</v>
      </c>
      <c r="B1555" s="80" t="s">
        <v>2063</v>
      </c>
      <c r="C1555" s="79" t="s">
        <v>5</v>
      </c>
      <c r="D1555" s="79" t="s">
        <v>24</v>
      </c>
      <c r="E1555" s="81">
        <v>1</v>
      </c>
      <c r="F1555" s="82">
        <v>62.45</v>
      </c>
      <c r="G1555" s="82">
        <v>62.45</v>
      </c>
    </row>
    <row r="1556" spans="1:7" ht="15.6">
      <c r="A1556" s="79" t="s">
        <v>2064</v>
      </c>
      <c r="B1556" s="80" t="s">
        <v>2065</v>
      </c>
      <c r="C1556" s="79" t="s">
        <v>5</v>
      </c>
      <c r="D1556" s="79" t="s">
        <v>95</v>
      </c>
      <c r="E1556" s="81">
        <v>0.56000000000000005</v>
      </c>
      <c r="F1556" s="82">
        <v>46.35</v>
      </c>
      <c r="G1556" s="82">
        <v>25.95</v>
      </c>
    </row>
    <row r="1557" spans="1:7">
      <c r="A1557" s="24"/>
      <c r="B1557" s="24"/>
      <c r="C1557" s="24"/>
      <c r="D1557" s="24"/>
      <c r="E1557" s="83" t="s">
        <v>1468</v>
      </c>
      <c r="F1557" s="83"/>
      <c r="G1557" s="84">
        <v>141.85</v>
      </c>
    </row>
    <row r="1558" spans="1:7">
      <c r="A1558" s="77" t="s">
        <v>1469</v>
      </c>
      <c r="B1558" s="77"/>
      <c r="C1558" s="78" t="s">
        <v>14</v>
      </c>
      <c r="D1558" s="78" t="s">
        <v>1450</v>
      </c>
      <c r="E1558" s="78" t="s">
        <v>1451</v>
      </c>
      <c r="F1558" s="78" t="s">
        <v>1452</v>
      </c>
      <c r="G1558" s="78" t="s">
        <v>1453</v>
      </c>
    </row>
    <row r="1559" spans="1:7" ht="15.6">
      <c r="A1559" s="79" t="s">
        <v>1587</v>
      </c>
      <c r="B1559" s="80" t="s">
        <v>1588</v>
      </c>
      <c r="C1559" s="79" t="s">
        <v>5</v>
      </c>
      <c r="D1559" s="79" t="s">
        <v>1472</v>
      </c>
      <c r="E1559" s="81">
        <v>2.0960000000000001</v>
      </c>
      <c r="F1559" s="82">
        <v>30.77</v>
      </c>
      <c r="G1559" s="82">
        <v>64.489999999999995</v>
      </c>
    </row>
    <row r="1560" spans="1:7">
      <c r="A1560" s="24"/>
      <c r="B1560" s="24"/>
      <c r="C1560" s="24"/>
      <c r="D1560" s="24"/>
      <c r="E1560" s="83" t="s">
        <v>1479</v>
      </c>
      <c r="F1560" s="83"/>
      <c r="G1560" s="84">
        <v>64.489999999999995</v>
      </c>
    </row>
    <row r="1561" spans="1:7">
      <c r="A1561" s="24"/>
      <c r="B1561" s="24"/>
      <c r="C1561" s="24"/>
      <c r="D1561" s="24"/>
      <c r="E1561" s="85" t="s">
        <v>1484</v>
      </c>
      <c r="F1561" s="85"/>
      <c r="G1561" s="28">
        <v>206.34</v>
      </c>
    </row>
    <row r="1562" spans="1:7">
      <c r="A1562" s="24"/>
      <c r="B1562" s="24"/>
      <c r="C1562" s="24"/>
      <c r="D1562" s="24"/>
      <c r="E1562" s="86"/>
      <c r="F1562" s="86"/>
      <c r="G1562" s="86"/>
    </row>
    <row r="1563" spans="1:7">
      <c r="A1563" s="76" t="s">
        <v>2066</v>
      </c>
      <c r="B1563" s="76"/>
      <c r="C1563" s="76"/>
      <c r="D1563" s="76"/>
      <c r="E1563" s="76"/>
      <c r="F1563" s="76"/>
      <c r="G1563" s="76"/>
    </row>
    <row r="1564" spans="1:7">
      <c r="A1564" s="77" t="s">
        <v>1449</v>
      </c>
      <c r="B1564" s="77"/>
      <c r="C1564" s="78" t="s">
        <v>14</v>
      </c>
      <c r="D1564" s="78" t="s">
        <v>1450</v>
      </c>
      <c r="E1564" s="78" t="s">
        <v>1451</v>
      </c>
      <c r="F1564" s="78" t="s">
        <v>1452</v>
      </c>
      <c r="G1564" s="78" t="s">
        <v>1453</v>
      </c>
    </row>
    <row r="1565" spans="1:7" ht="15.6">
      <c r="A1565" s="79" t="s">
        <v>2067</v>
      </c>
      <c r="B1565" s="80" t="s">
        <v>2068</v>
      </c>
      <c r="C1565" s="79" t="s">
        <v>5</v>
      </c>
      <c r="D1565" s="79" t="s">
        <v>31</v>
      </c>
      <c r="E1565" s="81">
        <v>0.7</v>
      </c>
      <c r="F1565" s="82">
        <v>155.91999999999999</v>
      </c>
      <c r="G1565" s="82">
        <v>109.14</v>
      </c>
    </row>
    <row r="1566" spans="1:7" ht="23.4">
      <c r="A1566" s="79" t="s">
        <v>1590</v>
      </c>
      <c r="B1566" s="80" t="s">
        <v>1591</v>
      </c>
      <c r="C1566" s="79" t="s">
        <v>5</v>
      </c>
      <c r="D1566" s="79" t="s">
        <v>31</v>
      </c>
      <c r="E1566" s="81">
        <v>2.1819999999999999</v>
      </c>
      <c r="F1566" s="82">
        <v>0.61</v>
      </c>
      <c r="G1566" s="82">
        <v>1.33</v>
      </c>
    </row>
    <row r="1567" spans="1:7">
      <c r="A1567" s="79" t="s">
        <v>2069</v>
      </c>
      <c r="B1567" s="80" t="s">
        <v>2070</v>
      </c>
      <c r="C1567" s="79" t="s">
        <v>5</v>
      </c>
      <c r="D1567" s="79" t="s">
        <v>95</v>
      </c>
      <c r="E1567" s="81">
        <v>4.0000000000000001E-3</v>
      </c>
      <c r="F1567" s="82">
        <v>34.04</v>
      </c>
      <c r="G1567" s="82">
        <v>0.13</v>
      </c>
    </row>
    <row r="1568" spans="1:7" ht="15.6">
      <c r="A1568" s="79" t="s">
        <v>1690</v>
      </c>
      <c r="B1568" s="80" t="s">
        <v>1691</v>
      </c>
      <c r="C1568" s="79" t="s">
        <v>5</v>
      </c>
      <c r="D1568" s="79" t="s">
        <v>95</v>
      </c>
      <c r="E1568" s="81">
        <v>2E-3</v>
      </c>
      <c r="F1568" s="82">
        <v>99.45</v>
      </c>
      <c r="G1568" s="82">
        <v>0.19</v>
      </c>
    </row>
    <row r="1569" spans="1:7">
      <c r="A1569" s="24"/>
      <c r="B1569" s="24"/>
      <c r="C1569" s="24"/>
      <c r="D1569" s="24"/>
      <c r="E1569" s="83" t="s">
        <v>1468</v>
      </c>
      <c r="F1569" s="83"/>
      <c r="G1569" s="84">
        <v>110.79</v>
      </c>
    </row>
    <row r="1570" spans="1:7">
      <c r="A1570" s="77" t="s">
        <v>1469</v>
      </c>
      <c r="B1570" s="77"/>
      <c r="C1570" s="78" t="s">
        <v>14</v>
      </c>
      <c r="D1570" s="78" t="s">
        <v>1450</v>
      </c>
      <c r="E1570" s="78" t="s">
        <v>1451</v>
      </c>
      <c r="F1570" s="78" t="s">
        <v>1452</v>
      </c>
      <c r="G1570" s="78" t="s">
        <v>1453</v>
      </c>
    </row>
    <row r="1571" spans="1:7">
      <c r="A1571" s="79" t="s">
        <v>1649</v>
      </c>
      <c r="B1571" s="80" t="s">
        <v>1650</v>
      </c>
      <c r="C1571" s="79" t="s">
        <v>5</v>
      </c>
      <c r="D1571" s="79" t="s">
        <v>1472</v>
      </c>
      <c r="E1571" s="81">
        <v>0.95</v>
      </c>
      <c r="F1571" s="82">
        <v>24.8</v>
      </c>
      <c r="G1571" s="82">
        <v>23.56</v>
      </c>
    </row>
    <row r="1572" spans="1:7">
      <c r="A1572" s="79" t="s">
        <v>1633</v>
      </c>
      <c r="B1572" s="80" t="s">
        <v>1634</v>
      </c>
      <c r="C1572" s="79" t="s">
        <v>5</v>
      </c>
      <c r="D1572" s="79" t="s">
        <v>1472</v>
      </c>
      <c r="E1572" s="81">
        <v>1.1559999999999999</v>
      </c>
      <c r="F1572" s="82">
        <v>32.03</v>
      </c>
      <c r="G1572" s="82">
        <v>37.020000000000003</v>
      </c>
    </row>
    <row r="1573" spans="1:7">
      <c r="A1573" s="24"/>
      <c r="B1573" s="24"/>
      <c r="C1573" s="24"/>
      <c r="D1573" s="24"/>
      <c r="E1573" s="83" t="s">
        <v>1479</v>
      </c>
      <c r="F1573" s="83"/>
      <c r="G1573" s="84">
        <v>60.58</v>
      </c>
    </row>
    <row r="1574" spans="1:7">
      <c r="A1574" s="24"/>
      <c r="B1574" s="24"/>
      <c r="C1574" s="24"/>
      <c r="D1574" s="24"/>
      <c r="E1574" s="85" t="s">
        <v>1484</v>
      </c>
      <c r="F1574" s="85"/>
      <c r="G1574" s="28">
        <v>171.37</v>
      </c>
    </row>
    <row r="1575" spans="1:7">
      <c r="A1575" s="24"/>
      <c r="B1575" s="24"/>
      <c r="C1575" s="24"/>
      <c r="D1575" s="24"/>
      <c r="E1575" s="86"/>
      <c r="F1575" s="86"/>
      <c r="G1575" s="86"/>
    </row>
    <row r="1576" spans="1:7">
      <c r="A1576" s="76" t="s">
        <v>2071</v>
      </c>
      <c r="B1576" s="76"/>
      <c r="C1576" s="76"/>
      <c r="D1576" s="76"/>
      <c r="E1576" s="76"/>
      <c r="F1576" s="76"/>
      <c r="G1576" s="76"/>
    </row>
    <row r="1577" spans="1:7">
      <c r="A1577" s="77" t="s">
        <v>1449</v>
      </c>
      <c r="B1577" s="77"/>
      <c r="C1577" s="78" t="s">
        <v>14</v>
      </c>
      <c r="D1577" s="78" t="s">
        <v>1450</v>
      </c>
      <c r="E1577" s="78" t="s">
        <v>1451</v>
      </c>
      <c r="F1577" s="78" t="s">
        <v>1452</v>
      </c>
      <c r="G1577" s="78" t="s">
        <v>1453</v>
      </c>
    </row>
    <row r="1578" spans="1:7">
      <c r="A1578" s="79" t="s">
        <v>1734</v>
      </c>
      <c r="B1578" s="80" t="s">
        <v>1735</v>
      </c>
      <c r="C1578" s="79" t="s">
        <v>5</v>
      </c>
      <c r="D1578" s="79" t="s">
        <v>95</v>
      </c>
      <c r="E1578" s="81">
        <v>18</v>
      </c>
      <c r="F1578" s="82">
        <v>0.8</v>
      </c>
      <c r="G1578" s="82">
        <v>14.4</v>
      </c>
    </row>
    <row r="1579" spans="1:7">
      <c r="A1579" s="24"/>
      <c r="B1579" s="24"/>
      <c r="C1579" s="24"/>
      <c r="D1579" s="24"/>
      <c r="E1579" s="83" t="s">
        <v>1468</v>
      </c>
      <c r="F1579" s="83"/>
      <c r="G1579" s="84">
        <v>14.4</v>
      </c>
    </row>
    <row r="1580" spans="1:7">
      <c r="A1580" s="77" t="s">
        <v>1469</v>
      </c>
      <c r="B1580" s="77"/>
      <c r="C1580" s="78" t="s">
        <v>14</v>
      </c>
      <c r="D1580" s="78" t="s">
        <v>1450</v>
      </c>
      <c r="E1580" s="78" t="s">
        <v>1451</v>
      </c>
      <c r="F1580" s="78" t="s">
        <v>1452</v>
      </c>
      <c r="G1580" s="78" t="s">
        <v>1453</v>
      </c>
    </row>
    <row r="1581" spans="1:7">
      <c r="A1581" s="79" t="s">
        <v>1475</v>
      </c>
      <c r="B1581" s="80" t="s">
        <v>1597</v>
      </c>
      <c r="C1581" s="79" t="s">
        <v>5</v>
      </c>
      <c r="D1581" s="79" t="s">
        <v>1472</v>
      </c>
      <c r="E1581" s="81">
        <v>1</v>
      </c>
      <c r="F1581" s="82">
        <v>32.25</v>
      </c>
      <c r="G1581" s="82">
        <v>32.25</v>
      </c>
    </row>
    <row r="1582" spans="1:7">
      <c r="A1582" s="79" t="s">
        <v>1477</v>
      </c>
      <c r="B1582" s="80" t="s">
        <v>1552</v>
      </c>
      <c r="C1582" s="79" t="s">
        <v>5</v>
      </c>
      <c r="D1582" s="79" t="s">
        <v>1472</v>
      </c>
      <c r="E1582" s="81">
        <v>2</v>
      </c>
      <c r="F1582" s="82">
        <v>24.06</v>
      </c>
      <c r="G1582" s="82">
        <v>48.12</v>
      </c>
    </row>
    <row r="1583" spans="1:7">
      <c r="A1583" s="24"/>
      <c r="B1583" s="24"/>
      <c r="C1583" s="24"/>
      <c r="D1583" s="24"/>
      <c r="E1583" s="83" t="s">
        <v>1479</v>
      </c>
      <c r="F1583" s="83"/>
      <c r="G1583" s="84">
        <v>80.37</v>
      </c>
    </row>
    <row r="1584" spans="1:7">
      <c r="A1584" s="77" t="s">
        <v>1480</v>
      </c>
      <c r="B1584" s="77"/>
      <c r="C1584" s="78" t="s">
        <v>14</v>
      </c>
      <c r="D1584" s="78" t="s">
        <v>1450</v>
      </c>
      <c r="E1584" s="78" t="s">
        <v>1451</v>
      </c>
      <c r="F1584" s="78" t="s">
        <v>1452</v>
      </c>
      <c r="G1584" s="78" t="s">
        <v>1453</v>
      </c>
    </row>
    <row r="1585" spans="1:7" ht="31.2">
      <c r="A1585" s="79" t="s">
        <v>2072</v>
      </c>
      <c r="B1585" s="80" t="s">
        <v>2073</v>
      </c>
      <c r="C1585" s="79" t="s">
        <v>5</v>
      </c>
      <c r="D1585" s="79" t="s">
        <v>24</v>
      </c>
      <c r="E1585" s="81">
        <v>1.2</v>
      </c>
      <c r="F1585" s="82">
        <v>8.26</v>
      </c>
      <c r="G1585" s="82">
        <v>9.91</v>
      </c>
    </row>
    <row r="1586" spans="1:7" ht="23.4">
      <c r="A1586" s="79" t="s">
        <v>2074</v>
      </c>
      <c r="B1586" s="80" t="s">
        <v>2075</v>
      </c>
      <c r="C1586" s="79" t="s">
        <v>5</v>
      </c>
      <c r="D1586" s="79" t="s">
        <v>62</v>
      </c>
      <c r="E1586" s="81">
        <v>0.19</v>
      </c>
      <c r="F1586" s="82">
        <v>549.4</v>
      </c>
      <c r="G1586" s="82">
        <v>104.38</v>
      </c>
    </row>
    <row r="1587" spans="1:7" ht="15.6">
      <c r="A1587" s="79" t="s">
        <v>2076</v>
      </c>
      <c r="B1587" s="80" t="s">
        <v>2077</v>
      </c>
      <c r="C1587" s="79" t="s">
        <v>5</v>
      </c>
      <c r="D1587" s="79" t="s">
        <v>95</v>
      </c>
      <c r="E1587" s="81">
        <v>15.2</v>
      </c>
      <c r="F1587" s="82">
        <v>10.36</v>
      </c>
      <c r="G1587" s="82">
        <v>157.47</v>
      </c>
    </row>
    <row r="1588" spans="1:7" ht="31.2">
      <c r="A1588" s="79" t="s">
        <v>448</v>
      </c>
      <c r="B1588" s="80" t="s">
        <v>449</v>
      </c>
      <c r="C1588" s="79" t="s">
        <v>5</v>
      </c>
      <c r="D1588" s="79" t="s">
        <v>24</v>
      </c>
      <c r="E1588" s="81">
        <v>1.2</v>
      </c>
      <c r="F1588" s="82">
        <v>48.15</v>
      </c>
      <c r="G1588" s="82">
        <v>57.78</v>
      </c>
    </row>
    <row r="1589" spans="1:7" ht="23.4">
      <c r="A1589" s="79" t="s">
        <v>161</v>
      </c>
      <c r="B1589" s="80" t="s">
        <v>162</v>
      </c>
      <c r="C1589" s="79" t="s">
        <v>5</v>
      </c>
      <c r="D1589" s="79" t="s">
        <v>24</v>
      </c>
      <c r="E1589" s="81">
        <v>1.9</v>
      </c>
      <c r="F1589" s="82">
        <v>102.6</v>
      </c>
      <c r="G1589" s="82">
        <v>194.94</v>
      </c>
    </row>
    <row r="1590" spans="1:7">
      <c r="A1590" s="24"/>
      <c r="B1590" s="24"/>
      <c r="C1590" s="24"/>
      <c r="D1590" s="24"/>
      <c r="E1590" s="83" t="s">
        <v>1483</v>
      </c>
      <c r="F1590" s="83"/>
      <c r="G1590" s="84">
        <v>524.48</v>
      </c>
    </row>
    <row r="1591" spans="1:7">
      <c r="A1591" s="24"/>
      <c r="B1591" s="24"/>
      <c r="C1591" s="24"/>
      <c r="D1591" s="24"/>
      <c r="E1591" s="85" t="s">
        <v>1484</v>
      </c>
      <c r="F1591" s="85"/>
      <c r="G1591" s="28">
        <v>619.25</v>
      </c>
    </row>
    <row r="1592" spans="1:7">
      <c r="A1592" s="24"/>
      <c r="B1592" s="24"/>
      <c r="C1592" s="24"/>
      <c r="D1592" s="24"/>
      <c r="E1592" s="86"/>
      <c r="F1592" s="86"/>
      <c r="G1592" s="86"/>
    </row>
    <row r="1593" spans="1:7">
      <c r="A1593" s="76" t="s">
        <v>2078</v>
      </c>
      <c r="B1593" s="76"/>
      <c r="C1593" s="76"/>
      <c r="D1593" s="76"/>
      <c r="E1593" s="76"/>
      <c r="F1593" s="76"/>
      <c r="G1593" s="76"/>
    </row>
    <row r="1594" spans="1:7">
      <c r="A1594" s="77" t="s">
        <v>1449</v>
      </c>
      <c r="B1594" s="77"/>
      <c r="C1594" s="78" t="s">
        <v>14</v>
      </c>
      <c r="D1594" s="78" t="s">
        <v>1450</v>
      </c>
      <c r="E1594" s="78" t="s">
        <v>1451</v>
      </c>
      <c r="F1594" s="78" t="s">
        <v>1452</v>
      </c>
      <c r="G1594" s="78" t="s">
        <v>1453</v>
      </c>
    </row>
    <row r="1595" spans="1:7">
      <c r="A1595" s="79" t="s">
        <v>2079</v>
      </c>
      <c r="B1595" s="80" t="s">
        <v>2080</v>
      </c>
      <c r="C1595" s="79" t="s">
        <v>9</v>
      </c>
      <c r="D1595" s="79" t="s">
        <v>38</v>
      </c>
      <c r="E1595" s="81">
        <v>1.1000000000000001</v>
      </c>
      <c r="F1595" s="82">
        <v>15</v>
      </c>
      <c r="G1595" s="82">
        <v>16.5</v>
      </c>
    </row>
    <row r="1596" spans="1:7">
      <c r="A1596" s="24"/>
      <c r="B1596" s="24"/>
      <c r="C1596" s="24"/>
      <c r="D1596" s="24"/>
      <c r="E1596" s="83" t="s">
        <v>1468</v>
      </c>
      <c r="F1596" s="83"/>
      <c r="G1596" s="84">
        <v>16.5</v>
      </c>
    </row>
    <row r="1597" spans="1:7">
      <c r="A1597" s="77" t="s">
        <v>1469</v>
      </c>
      <c r="B1597" s="77"/>
      <c r="C1597" s="78" t="s">
        <v>14</v>
      </c>
      <c r="D1597" s="78" t="s">
        <v>1450</v>
      </c>
      <c r="E1597" s="78" t="s">
        <v>1451</v>
      </c>
      <c r="F1597" s="78" t="s">
        <v>1452</v>
      </c>
      <c r="G1597" s="78" t="s">
        <v>1453</v>
      </c>
    </row>
    <row r="1598" spans="1:7">
      <c r="A1598" s="79" t="s">
        <v>1477</v>
      </c>
      <c r="B1598" s="80" t="s">
        <v>1552</v>
      </c>
      <c r="C1598" s="79" t="s">
        <v>5</v>
      </c>
      <c r="D1598" s="79" t="s">
        <v>1472</v>
      </c>
      <c r="E1598" s="81">
        <v>0.08</v>
      </c>
      <c r="F1598" s="82">
        <v>24.06</v>
      </c>
      <c r="G1598" s="82">
        <v>1.92</v>
      </c>
    </row>
    <row r="1599" spans="1:7">
      <c r="A1599" s="24"/>
      <c r="B1599" s="24"/>
      <c r="C1599" s="24"/>
      <c r="D1599" s="24"/>
      <c r="E1599" s="83" t="s">
        <v>1479</v>
      </c>
      <c r="F1599" s="83"/>
      <c r="G1599" s="84">
        <v>1.92</v>
      </c>
    </row>
    <row r="1600" spans="1:7">
      <c r="A1600" s="24"/>
      <c r="B1600" s="24"/>
      <c r="C1600" s="24"/>
      <c r="D1600" s="24"/>
      <c r="E1600" s="85" t="s">
        <v>1484</v>
      </c>
      <c r="F1600" s="85"/>
      <c r="G1600" s="28">
        <v>18.420000000000002</v>
      </c>
    </row>
  </sheetData>
  <mergeCells count="973">
    <mergeCell ref="E1599:F1599"/>
    <mergeCell ref="E1600:F1600"/>
    <mergeCell ref="E1591:F1591"/>
    <mergeCell ref="E1592:G1592"/>
    <mergeCell ref="A1593:G1593"/>
    <mergeCell ref="A1594:B1594"/>
    <mergeCell ref="E1596:F1596"/>
    <mergeCell ref="A1597:B1597"/>
    <mergeCell ref="A1577:B1577"/>
    <mergeCell ref="E1579:F1579"/>
    <mergeCell ref="A1580:B1580"/>
    <mergeCell ref="E1583:F1583"/>
    <mergeCell ref="A1584:B1584"/>
    <mergeCell ref="E1590:F1590"/>
    <mergeCell ref="E1569:F1569"/>
    <mergeCell ref="A1570:B1570"/>
    <mergeCell ref="E1573:F1573"/>
    <mergeCell ref="E1574:F1574"/>
    <mergeCell ref="E1575:G1575"/>
    <mergeCell ref="A1576:G1576"/>
    <mergeCell ref="A1558:B1558"/>
    <mergeCell ref="E1560:F1560"/>
    <mergeCell ref="E1561:F1561"/>
    <mergeCell ref="E1562:G1562"/>
    <mergeCell ref="A1563:G1563"/>
    <mergeCell ref="A1564:B1564"/>
    <mergeCell ref="E1549:F1549"/>
    <mergeCell ref="E1550:F1550"/>
    <mergeCell ref="E1551:G1551"/>
    <mergeCell ref="A1552:G1552"/>
    <mergeCell ref="A1553:B1553"/>
    <mergeCell ref="E1557:F1557"/>
    <mergeCell ref="E1539:F1539"/>
    <mergeCell ref="E1540:G1540"/>
    <mergeCell ref="A1541:G1541"/>
    <mergeCell ref="A1542:B1542"/>
    <mergeCell ref="E1545:F1545"/>
    <mergeCell ref="A1546:B1546"/>
    <mergeCell ref="E1528:G1528"/>
    <mergeCell ref="A1529:G1529"/>
    <mergeCell ref="A1530:B1530"/>
    <mergeCell ref="E1534:F1534"/>
    <mergeCell ref="A1535:B1535"/>
    <mergeCell ref="E1538:F1538"/>
    <mergeCell ref="E1517:F1517"/>
    <mergeCell ref="A1518:B1518"/>
    <mergeCell ref="E1523:F1523"/>
    <mergeCell ref="A1524:B1524"/>
    <mergeCell ref="E1526:F1526"/>
    <mergeCell ref="E1527:F1527"/>
    <mergeCell ref="A1503:B1503"/>
    <mergeCell ref="E1506:F1506"/>
    <mergeCell ref="E1507:F1507"/>
    <mergeCell ref="E1508:G1508"/>
    <mergeCell ref="A1509:G1509"/>
    <mergeCell ref="A1510:B1510"/>
    <mergeCell ref="E1496:F1496"/>
    <mergeCell ref="E1497:F1497"/>
    <mergeCell ref="E1498:G1498"/>
    <mergeCell ref="A1499:G1499"/>
    <mergeCell ref="A1500:B1500"/>
    <mergeCell ref="E1502:F1502"/>
    <mergeCell ref="E1487:F1487"/>
    <mergeCell ref="E1488:G1488"/>
    <mergeCell ref="A1489:G1489"/>
    <mergeCell ref="A1490:B1490"/>
    <mergeCell ref="E1492:F1492"/>
    <mergeCell ref="A1493:B1493"/>
    <mergeCell ref="E1478:G1478"/>
    <mergeCell ref="A1479:G1479"/>
    <mergeCell ref="A1480:B1480"/>
    <mergeCell ref="E1482:F1482"/>
    <mergeCell ref="A1483:B1483"/>
    <mergeCell ref="E1486:F1486"/>
    <mergeCell ref="A1463:G1463"/>
    <mergeCell ref="A1464:B1464"/>
    <mergeCell ref="E1472:F1472"/>
    <mergeCell ref="A1473:B1473"/>
    <mergeCell ref="E1476:F1476"/>
    <mergeCell ref="E1477:F1477"/>
    <mergeCell ref="A1454:B1454"/>
    <mergeCell ref="E1456:F1456"/>
    <mergeCell ref="A1457:B1457"/>
    <mergeCell ref="E1460:F1460"/>
    <mergeCell ref="E1461:F1461"/>
    <mergeCell ref="E1462:G1462"/>
    <mergeCell ref="E1446:F1446"/>
    <mergeCell ref="A1447:B1447"/>
    <mergeCell ref="E1450:F1450"/>
    <mergeCell ref="E1451:F1451"/>
    <mergeCell ref="E1452:G1452"/>
    <mergeCell ref="A1453:G1453"/>
    <mergeCell ref="A1438:B1438"/>
    <mergeCell ref="E1440:F1440"/>
    <mergeCell ref="E1441:F1441"/>
    <mergeCell ref="E1442:G1442"/>
    <mergeCell ref="A1443:G1443"/>
    <mergeCell ref="A1444:B1444"/>
    <mergeCell ref="E1429:G1429"/>
    <mergeCell ref="A1430:G1430"/>
    <mergeCell ref="A1431:B1431"/>
    <mergeCell ref="E1433:F1433"/>
    <mergeCell ref="A1434:B1434"/>
    <mergeCell ref="E1437:F1437"/>
    <mergeCell ref="A1420:G1420"/>
    <mergeCell ref="A1421:B1421"/>
    <mergeCell ref="E1423:F1423"/>
    <mergeCell ref="A1424:B1424"/>
    <mergeCell ref="E1427:F1427"/>
    <mergeCell ref="E1428:F1428"/>
    <mergeCell ref="A1411:B1411"/>
    <mergeCell ref="E1414:F1414"/>
    <mergeCell ref="A1415:B1415"/>
    <mergeCell ref="E1417:F1417"/>
    <mergeCell ref="E1418:F1418"/>
    <mergeCell ref="E1419:G1419"/>
    <mergeCell ref="E1403:F1403"/>
    <mergeCell ref="E1404:F1404"/>
    <mergeCell ref="E1405:G1405"/>
    <mergeCell ref="A1406:G1406"/>
    <mergeCell ref="A1407:B1407"/>
    <mergeCell ref="E1410:F1410"/>
    <mergeCell ref="E1394:F1394"/>
    <mergeCell ref="E1395:G1395"/>
    <mergeCell ref="A1396:G1396"/>
    <mergeCell ref="A1397:B1397"/>
    <mergeCell ref="E1399:F1399"/>
    <mergeCell ref="A1400:B1400"/>
    <mergeCell ref="E1385:G1385"/>
    <mergeCell ref="A1386:G1386"/>
    <mergeCell ref="A1387:B1387"/>
    <mergeCell ref="E1389:F1389"/>
    <mergeCell ref="A1390:B1390"/>
    <mergeCell ref="E1393:F1393"/>
    <mergeCell ref="A1375:G1375"/>
    <mergeCell ref="A1376:B1376"/>
    <mergeCell ref="E1379:F1379"/>
    <mergeCell ref="A1380:B1380"/>
    <mergeCell ref="E1383:F1383"/>
    <mergeCell ref="E1384:F1384"/>
    <mergeCell ref="A1366:B1366"/>
    <mergeCell ref="E1368:F1368"/>
    <mergeCell ref="A1369:B1369"/>
    <mergeCell ref="E1372:F1372"/>
    <mergeCell ref="E1373:F1373"/>
    <mergeCell ref="E1374:G1374"/>
    <mergeCell ref="E1359:F1359"/>
    <mergeCell ref="A1360:B1360"/>
    <mergeCell ref="E1362:F1362"/>
    <mergeCell ref="E1363:F1363"/>
    <mergeCell ref="E1364:G1364"/>
    <mergeCell ref="A1365:G1365"/>
    <mergeCell ref="A1350:B1350"/>
    <mergeCell ref="E1353:F1353"/>
    <mergeCell ref="E1354:F1354"/>
    <mergeCell ref="E1355:G1355"/>
    <mergeCell ref="A1356:G1356"/>
    <mergeCell ref="A1357:B1357"/>
    <mergeCell ref="E1343:F1343"/>
    <mergeCell ref="E1344:F1344"/>
    <mergeCell ref="E1345:G1345"/>
    <mergeCell ref="A1346:G1346"/>
    <mergeCell ref="A1347:B1347"/>
    <mergeCell ref="E1349:F1349"/>
    <mergeCell ref="E1333:F1333"/>
    <mergeCell ref="E1334:G1334"/>
    <mergeCell ref="A1335:G1335"/>
    <mergeCell ref="A1336:B1336"/>
    <mergeCell ref="E1338:F1338"/>
    <mergeCell ref="A1339:B1339"/>
    <mergeCell ref="E1322:G1322"/>
    <mergeCell ref="A1323:G1323"/>
    <mergeCell ref="A1324:B1324"/>
    <mergeCell ref="E1328:F1328"/>
    <mergeCell ref="A1329:B1329"/>
    <mergeCell ref="E1332:F1332"/>
    <mergeCell ref="A1311:G1311"/>
    <mergeCell ref="A1312:B1312"/>
    <mergeCell ref="E1316:F1316"/>
    <mergeCell ref="A1317:B1317"/>
    <mergeCell ref="E1320:F1320"/>
    <mergeCell ref="E1321:F1321"/>
    <mergeCell ref="A1300:B1300"/>
    <mergeCell ref="E1304:F1304"/>
    <mergeCell ref="A1305:B1305"/>
    <mergeCell ref="E1308:F1308"/>
    <mergeCell ref="E1309:F1309"/>
    <mergeCell ref="E1310:G1310"/>
    <mergeCell ref="E1292:F1292"/>
    <mergeCell ref="A1293:B1293"/>
    <mergeCell ref="E1296:F1296"/>
    <mergeCell ref="E1297:F1297"/>
    <mergeCell ref="E1298:G1298"/>
    <mergeCell ref="A1299:G1299"/>
    <mergeCell ref="A1283:B1283"/>
    <mergeCell ref="E1286:F1286"/>
    <mergeCell ref="E1287:F1287"/>
    <mergeCell ref="E1288:G1288"/>
    <mergeCell ref="A1289:G1289"/>
    <mergeCell ref="A1290:B1290"/>
    <mergeCell ref="E1276:F1276"/>
    <mergeCell ref="E1277:F1277"/>
    <mergeCell ref="E1278:G1278"/>
    <mergeCell ref="A1279:G1279"/>
    <mergeCell ref="A1280:B1280"/>
    <mergeCell ref="E1282:F1282"/>
    <mergeCell ref="E1266:F1266"/>
    <mergeCell ref="E1267:G1267"/>
    <mergeCell ref="A1268:G1268"/>
    <mergeCell ref="A1269:B1269"/>
    <mergeCell ref="E1272:F1272"/>
    <mergeCell ref="A1273:B1273"/>
    <mergeCell ref="E1258:G1258"/>
    <mergeCell ref="A1259:G1259"/>
    <mergeCell ref="A1260:B1260"/>
    <mergeCell ref="E1262:F1262"/>
    <mergeCell ref="A1263:B1263"/>
    <mergeCell ref="E1265:F1265"/>
    <mergeCell ref="E1249:F1249"/>
    <mergeCell ref="A1250:B1250"/>
    <mergeCell ref="E1253:F1253"/>
    <mergeCell ref="A1254:B1254"/>
    <mergeCell ref="E1256:F1256"/>
    <mergeCell ref="E1257:F1257"/>
    <mergeCell ref="A1240:B1240"/>
    <mergeCell ref="E1242:F1242"/>
    <mergeCell ref="E1243:F1243"/>
    <mergeCell ref="E1244:G1244"/>
    <mergeCell ref="A1245:G1245"/>
    <mergeCell ref="A1246:B1246"/>
    <mergeCell ref="E1231:G1231"/>
    <mergeCell ref="A1232:G1232"/>
    <mergeCell ref="A1233:B1233"/>
    <mergeCell ref="E1235:F1235"/>
    <mergeCell ref="A1236:B1236"/>
    <mergeCell ref="E1239:F1239"/>
    <mergeCell ref="A1222:G1222"/>
    <mergeCell ref="A1223:B1223"/>
    <mergeCell ref="E1225:F1225"/>
    <mergeCell ref="A1226:B1226"/>
    <mergeCell ref="E1229:F1229"/>
    <mergeCell ref="E1230:F1230"/>
    <mergeCell ref="A1213:B1213"/>
    <mergeCell ref="E1215:F1215"/>
    <mergeCell ref="A1216:B1216"/>
    <mergeCell ref="E1219:F1219"/>
    <mergeCell ref="E1220:F1220"/>
    <mergeCell ref="E1221:G1221"/>
    <mergeCell ref="E1205:F1205"/>
    <mergeCell ref="A1206:B1206"/>
    <mergeCell ref="E1209:F1209"/>
    <mergeCell ref="E1210:F1210"/>
    <mergeCell ref="E1211:G1211"/>
    <mergeCell ref="A1212:G1212"/>
    <mergeCell ref="A1195:B1195"/>
    <mergeCell ref="E1198:F1198"/>
    <mergeCell ref="E1199:F1199"/>
    <mergeCell ref="E1200:G1200"/>
    <mergeCell ref="A1201:G1201"/>
    <mergeCell ref="A1202:B1202"/>
    <mergeCell ref="E1187:F1187"/>
    <mergeCell ref="E1188:F1188"/>
    <mergeCell ref="E1189:G1189"/>
    <mergeCell ref="A1190:G1190"/>
    <mergeCell ref="A1191:B1191"/>
    <mergeCell ref="E1194:F1194"/>
    <mergeCell ref="E1178:F1178"/>
    <mergeCell ref="E1179:G1179"/>
    <mergeCell ref="A1180:G1180"/>
    <mergeCell ref="A1181:B1181"/>
    <mergeCell ref="E1184:F1184"/>
    <mergeCell ref="A1185:B1185"/>
    <mergeCell ref="E1167:G1167"/>
    <mergeCell ref="A1168:G1168"/>
    <mergeCell ref="A1169:B1169"/>
    <mergeCell ref="E1172:F1172"/>
    <mergeCell ref="A1173:B1173"/>
    <mergeCell ref="E1177:F1177"/>
    <mergeCell ref="A1157:G1157"/>
    <mergeCell ref="A1158:B1158"/>
    <mergeCell ref="E1161:F1161"/>
    <mergeCell ref="A1162:B1162"/>
    <mergeCell ref="E1165:F1165"/>
    <mergeCell ref="E1166:F1166"/>
    <mergeCell ref="A1149:B1149"/>
    <mergeCell ref="E1151:F1151"/>
    <mergeCell ref="A1152:B1152"/>
    <mergeCell ref="E1154:F1154"/>
    <mergeCell ref="E1155:F1155"/>
    <mergeCell ref="E1156:G1156"/>
    <mergeCell ref="E1139:F1139"/>
    <mergeCell ref="A1140:B1140"/>
    <mergeCell ref="E1145:F1145"/>
    <mergeCell ref="E1146:F1146"/>
    <mergeCell ref="E1147:G1147"/>
    <mergeCell ref="A1148:G1148"/>
    <mergeCell ref="E1129:F1129"/>
    <mergeCell ref="E1130:G1130"/>
    <mergeCell ref="A1131:G1131"/>
    <mergeCell ref="A1132:B1132"/>
    <mergeCell ref="E1134:F1134"/>
    <mergeCell ref="A1135:B1135"/>
    <mergeCell ref="E1118:G1118"/>
    <mergeCell ref="A1119:G1119"/>
    <mergeCell ref="A1120:B1120"/>
    <mergeCell ref="E1124:F1124"/>
    <mergeCell ref="A1125:B1125"/>
    <mergeCell ref="E1128:F1128"/>
    <mergeCell ref="A1108:G1108"/>
    <mergeCell ref="A1109:B1109"/>
    <mergeCell ref="E1112:F1112"/>
    <mergeCell ref="A1113:B1113"/>
    <mergeCell ref="E1116:F1116"/>
    <mergeCell ref="E1117:F1117"/>
    <mergeCell ref="A1098:B1098"/>
    <mergeCell ref="E1101:F1101"/>
    <mergeCell ref="A1102:B1102"/>
    <mergeCell ref="E1105:F1105"/>
    <mergeCell ref="E1106:F1106"/>
    <mergeCell ref="E1107:G1107"/>
    <mergeCell ref="E1090:F1090"/>
    <mergeCell ref="A1091:B1091"/>
    <mergeCell ref="E1094:F1094"/>
    <mergeCell ref="E1095:F1095"/>
    <mergeCell ref="E1096:G1096"/>
    <mergeCell ref="A1097:G1097"/>
    <mergeCell ref="A1082:B1082"/>
    <mergeCell ref="E1084:F1084"/>
    <mergeCell ref="E1085:F1085"/>
    <mergeCell ref="E1086:G1086"/>
    <mergeCell ref="A1087:G1087"/>
    <mergeCell ref="A1088:B1088"/>
    <mergeCell ref="E1070:G1070"/>
    <mergeCell ref="A1071:G1071"/>
    <mergeCell ref="A1072:B1072"/>
    <mergeCell ref="E1077:F1077"/>
    <mergeCell ref="A1078:B1078"/>
    <mergeCell ref="E1081:F1081"/>
    <mergeCell ref="A1061:G1061"/>
    <mergeCell ref="A1062:B1062"/>
    <mergeCell ref="E1064:F1064"/>
    <mergeCell ref="A1065:B1065"/>
    <mergeCell ref="E1068:F1068"/>
    <mergeCell ref="E1069:F1069"/>
    <mergeCell ref="A1052:B1052"/>
    <mergeCell ref="E1055:F1055"/>
    <mergeCell ref="A1056:B1056"/>
    <mergeCell ref="E1058:F1058"/>
    <mergeCell ref="E1059:F1059"/>
    <mergeCell ref="E1060:G1060"/>
    <mergeCell ref="E1044:F1044"/>
    <mergeCell ref="A1045:B1045"/>
    <mergeCell ref="E1048:F1048"/>
    <mergeCell ref="E1049:F1049"/>
    <mergeCell ref="E1050:G1050"/>
    <mergeCell ref="A1051:G1051"/>
    <mergeCell ref="A1035:B1035"/>
    <mergeCell ref="E1037:F1037"/>
    <mergeCell ref="E1038:F1038"/>
    <mergeCell ref="E1039:G1039"/>
    <mergeCell ref="A1040:G1040"/>
    <mergeCell ref="A1041:B1041"/>
    <mergeCell ref="E1027:F1027"/>
    <mergeCell ref="A1028:B1028"/>
    <mergeCell ref="E1031:F1031"/>
    <mergeCell ref="E1032:F1032"/>
    <mergeCell ref="E1033:G1033"/>
    <mergeCell ref="A1034:G1034"/>
    <mergeCell ref="A1018:B1018"/>
    <mergeCell ref="E1021:F1021"/>
    <mergeCell ref="E1022:F1022"/>
    <mergeCell ref="E1023:G1023"/>
    <mergeCell ref="A1024:G1024"/>
    <mergeCell ref="A1025:B1025"/>
    <mergeCell ref="E1010:F1010"/>
    <mergeCell ref="E1011:F1011"/>
    <mergeCell ref="E1012:G1012"/>
    <mergeCell ref="A1013:G1013"/>
    <mergeCell ref="A1014:B1014"/>
    <mergeCell ref="E1017:F1017"/>
    <mergeCell ref="E1000:F1000"/>
    <mergeCell ref="E1001:G1001"/>
    <mergeCell ref="A1002:G1002"/>
    <mergeCell ref="A1003:B1003"/>
    <mergeCell ref="E1006:F1006"/>
    <mergeCell ref="A1007:B1007"/>
    <mergeCell ref="E991:G991"/>
    <mergeCell ref="A992:G992"/>
    <mergeCell ref="A993:B993"/>
    <mergeCell ref="E996:F996"/>
    <mergeCell ref="A997:B997"/>
    <mergeCell ref="E999:F999"/>
    <mergeCell ref="A981:G981"/>
    <mergeCell ref="A982:B982"/>
    <mergeCell ref="E985:F985"/>
    <mergeCell ref="A986:B986"/>
    <mergeCell ref="E989:F989"/>
    <mergeCell ref="E990:F990"/>
    <mergeCell ref="A972:B972"/>
    <mergeCell ref="E974:F974"/>
    <mergeCell ref="A975:B975"/>
    <mergeCell ref="E978:F978"/>
    <mergeCell ref="E979:F979"/>
    <mergeCell ref="E980:G980"/>
    <mergeCell ref="E964:F964"/>
    <mergeCell ref="A965:B965"/>
    <mergeCell ref="E968:F968"/>
    <mergeCell ref="E969:F969"/>
    <mergeCell ref="E970:G970"/>
    <mergeCell ref="A971:G971"/>
    <mergeCell ref="A954:B954"/>
    <mergeCell ref="E957:F957"/>
    <mergeCell ref="E958:F958"/>
    <mergeCell ref="E959:G959"/>
    <mergeCell ref="A960:G960"/>
    <mergeCell ref="A961:B961"/>
    <mergeCell ref="E946:F946"/>
    <mergeCell ref="E947:F947"/>
    <mergeCell ref="E948:G948"/>
    <mergeCell ref="A949:G949"/>
    <mergeCell ref="A950:B950"/>
    <mergeCell ref="E953:F953"/>
    <mergeCell ref="E935:F935"/>
    <mergeCell ref="E936:G936"/>
    <mergeCell ref="A937:G937"/>
    <mergeCell ref="A938:B938"/>
    <mergeCell ref="E942:F942"/>
    <mergeCell ref="A943:B943"/>
    <mergeCell ref="A922:B922"/>
    <mergeCell ref="E927:F927"/>
    <mergeCell ref="A928:B928"/>
    <mergeCell ref="E931:F931"/>
    <mergeCell ref="A932:B932"/>
    <mergeCell ref="E934:F934"/>
    <mergeCell ref="E914:F914"/>
    <mergeCell ref="A915:B915"/>
    <mergeCell ref="E918:F918"/>
    <mergeCell ref="E919:F919"/>
    <mergeCell ref="E920:G920"/>
    <mergeCell ref="A921:G921"/>
    <mergeCell ref="A902:B902"/>
    <mergeCell ref="E905:F905"/>
    <mergeCell ref="E906:F906"/>
    <mergeCell ref="E907:G907"/>
    <mergeCell ref="A908:G908"/>
    <mergeCell ref="A909:B909"/>
    <mergeCell ref="E892:F892"/>
    <mergeCell ref="E893:F893"/>
    <mergeCell ref="E894:G894"/>
    <mergeCell ref="A895:G895"/>
    <mergeCell ref="A896:B896"/>
    <mergeCell ref="E901:F901"/>
    <mergeCell ref="E881:F881"/>
    <mergeCell ref="E882:G882"/>
    <mergeCell ref="A883:G883"/>
    <mergeCell ref="A884:B884"/>
    <mergeCell ref="E888:F888"/>
    <mergeCell ref="A889:B889"/>
    <mergeCell ref="E870:G870"/>
    <mergeCell ref="A871:G871"/>
    <mergeCell ref="A872:B872"/>
    <mergeCell ref="E876:F876"/>
    <mergeCell ref="A877:B877"/>
    <mergeCell ref="E880:F880"/>
    <mergeCell ref="A860:G860"/>
    <mergeCell ref="A861:B861"/>
    <mergeCell ref="E863:F863"/>
    <mergeCell ref="A864:B864"/>
    <mergeCell ref="E868:F868"/>
    <mergeCell ref="E869:F869"/>
    <mergeCell ref="A848:B848"/>
    <mergeCell ref="E853:F853"/>
    <mergeCell ref="A854:B854"/>
    <mergeCell ref="E857:F857"/>
    <mergeCell ref="E858:F858"/>
    <mergeCell ref="E859:G859"/>
    <mergeCell ref="E840:F840"/>
    <mergeCell ref="A841:B841"/>
    <mergeCell ref="E844:F844"/>
    <mergeCell ref="E845:F845"/>
    <mergeCell ref="E846:G846"/>
    <mergeCell ref="A847:G847"/>
    <mergeCell ref="A828:B828"/>
    <mergeCell ref="E831:F831"/>
    <mergeCell ref="E832:F832"/>
    <mergeCell ref="E833:G833"/>
    <mergeCell ref="A834:G834"/>
    <mergeCell ref="A835:B835"/>
    <mergeCell ref="E818:F818"/>
    <mergeCell ref="E819:F819"/>
    <mergeCell ref="E820:G820"/>
    <mergeCell ref="A821:G821"/>
    <mergeCell ref="A822:B822"/>
    <mergeCell ref="E827:F827"/>
    <mergeCell ref="E806:F806"/>
    <mergeCell ref="E807:G807"/>
    <mergeCell ref="A808:G808"/>
    <mergeCell ref="A809:B809"/>
    <mergeCell ref="E814:F814"/>
    <mergeCell ref="A815:B815"/>
    <mergeCell ref="E797:G797"/>
    <mergeCell ref="A798:G798"/>
    <mergeCell ref="A799:B799"/>
    <mergeCell ref="E802:F802"/>
    <mergeCell ref="A803:B803"/>
    <mergeCell ref="E805:F805"/>
    <mergeCell ref="A788:G788"/>
    <mergeCell ref="A789:B789"/>
    <mergeCell ref="E791:F791"/>
    <mergeCell ref="A792:B792"/>
    <mergeCell ref="E795:F795"/>
    <mergeCell ref="E796:F796"/>
    <mergeCell ref="A780:B780"/>
    <mergeCell ref="E782:F782"/>
    <mergeCell ref="A783:B783"/>
    <mergeCell ref="E785:F785"/>
    <mergeCell ref="E786:F786"/>
    <mergeCell ref="E787:G787"/>
    <mergeCell ref="E773:F773"/>
    <mergeCell ref="E774:F774"/>
    <mergeCell ref="E775:G775"/>
    <mergeCell ref="A776:G776"/>
    <mergeCell ref="A777:B777"/>
    <mergeCell ref="E779:F779"/>
    <mergeCell ref="E763:F763"/>
    <mergeCell ref="E764:G764"/>
    <mergeCell ref="A765:G765"/>
    <mergeCell ref="A766:B766"/>
    <mergeCell ref="E769:F769"/>
    <mergeCell ref="A770:B770"/>
    <mergeCell ref="E753:G753"/>
    <mergeCell ref="A754:G754"/>
    <mergeCell ref="A755:B755"/>
    <mergeCell ref="E758:F758"/>
    <mergeCell ref="A759:B759"/>
    <mergeCell ref="E762:F762"/>
    <mergeCell ref="A743:G743"/>
    <mergeCell ref="A744:B744"/>
    <mergeCell ref="E747:F747"/>
    <mergeCell ref="A748:B748"/>
    <mergeCell ref="E751:F751"/>
    <mergeCell ref="E752:F752"/>
    <mergeCell ref="A734:B734"/>
    <mergeCell ref="E737:F737"/>
    <mergeCell ref="A738:B738"/>
    <mergeCell ref="E740:F740"/>
    <mergeCell ref="E741:F741"/>
    <mergeCell ref="E742:G742"/>
    <mergeCell ref="E726:F726"/>
    <mergeCell ref="A727:B727"/>
    <mergeCell ref="E730:F730"/>
    <mergeCell ref="E731:F731"/>
    <mergeCell ref="E732:G732"/>
    <mergeCell ref="A733:G733"/>
    <mergeCell ref="A717:B717"/>
    <mergeCell ref="E719:F719"/>
    <mergeCell ref="E720:F720"/>
    <mergeCell ref="E721:G721"/>
    <mergeCell ref="A722:G722"/>
    <mergeCell ref="A723:B723"/>
    <mergeCell ref="E707:G707"/>
    <mergeCell ref="A708:G708"/>
    <mergeCell ref="A709:B709"/>
    <mergeCell ref="E712:F712"/>
    <mergeCell ref="A713:B713"/>
    <mergeCell ref="E716:F716"/>
    <mergeCell ref="A698:G698"/>
    <mergeCell ref="A699:B699"/>
    <mergeCell ref="E701:F701"/>
    <mergeCell ref="A702:B702"/>
    <mergeCell ref="E705:F705"/>
    <mergeCell ref="E706:F706"/>
    <mergeCell ref="A688:B688"/>
    <mergeCell ref="E691:F691"/>
    <mergeCell ref="A692:B692"/>
    <mergeCell ref="E695:F695"/>
    <mergeCell ref="E696:F696"/>
    <mergeCell ref="E697:G697"/>
    <mergeCell ref="E680:F680"/>
    <mergeCell ref="A681:B681"/>
    <mergeCell ref="E684:F684"/>
    <mergeCell ref="E685:F685"/>
    <mergeCell ref="E686:G686"/>
    <mergeCell ref="A687:G687"/>
    <mergeCell ref="A669:B669"/>
    <mergeCell ref="E672:F672"/>
    <mergeCell ref="E673:F673"/>
    <mergeCell ref="E674:G674"/>
    <mergeCell ref="A675:G675"/>
    <mergeCell ref="A676:B676"/>
    <mergeCell ref="E660:F660"/>
    <mergeCell ref="E661:F661"/>
    <mergeCell ref="E662:G662"/>
    <mergeCell ref="A663:G663"/>
    <mergeCell ref="A664:B664"/>
    <mergeCell ref="E668:F668"/>
    <mergeCell ref="E649:F649"/>
    <mergeCell ref="E650:G650"/>
    <mergeCell ref="A651:G651"/>
    <mergeCell ref="A652:B652"/>
    <mergeCell ref="E656:F656"/>
    <mergeCell ref="A657:B657"/>
    <mergeCell ref="E638:G638"/>
    <mergeCell ref="A639:G639"/>
    <mergeCell ref="A640:B640"/>
    <mergeCell ref="E644:F644"/>
    <mergeCell ref="A645:B645"/>
    <mergeCell ref="E648:F648"/>
    <mergeCell ref="A629:G629"/>
    <mergeCell ref="A630:B630"/>
    <mergeCell ref="E632:F632"/>
    <mergeCell ref="A633:B633"/>
    <mergeCell ref="E636:F636"/>
    <mergeCell ref="E637:F637"/>
    <mergeCell ref="A620:B620"/>
    <mergeCell ref="E622:F622"/>
    <mergeCell ref="A623:B623"/>
    <mergeCell ref="E626:F626"/>
    <mergeCell ref="E627:F627"/>
    <mergeCell ref="E628:G628"/>
    <mergeCell ref="E612:F612"/>
    <mergeCell ref="A613:B613"/>
    <mergeCell ref="E616:F616"/>
    <mergeCell ref="E617:F617"/>
    <mergeCell ref="E618:G618"/>
    <mergeCell ref="A619:G619"/>
    <mergeCell ref="E599:F599"/>
    <mergeCell ref="E600:G600"/>
    <mergeCell ref="A601:G601"/>
    <mergeCell ref="A602:B602"/>
    <mergeCell ref="E605:F605"/>
    <mergeCell ref="A606:B606"/>
    <mergeCell ref="A584:B584"/>
    <mergeCell ref="E587:F587"/>
    <mergeCell ref="A588:B588"/>
    <mergeCell ref="E594:F594"/>
    <mergeCell ref="A595:B595"/>
    <mergeCell ref="E598:F598"/>
    <mergeCell ref="E576:F576"/>
    <mergeCell ref="A577:B577"/>
    <mergeCell ref="E580:F580"/>
    <mergeCell ref="E581:F581"/>
    <mergeCell ref="E582:G582"/>
    <mergeCell ref="A583:G583"/>
    <mergeCell ref="E563:F563"/>
    <mergeCell ref="E564:G564"/>
    <mergeCell ref="A565:G565"/>
    <mergeCell ref="A566:B566"/>
    <mergeCell ref="E569:F569"/>
    <mergeCell ref="A570:B570"/>
    <mergeCell ref="A548:B548"/>
    <mergeCell ref="E551:F551"/>
    <mergeCell ref="A552:B552"/>
    <mergeCell ref="E558:F558"/>
    <mergeCell ref="A559:B559"/>
    <mergeCell ref="E562:F562"/>
    <mergeCell ref="E540:F540"/>
    <mergeCell ref="A541:B541"/>
    <mergeCell ref="E544:F544"/>
    <mergeCell ref="E545:F545"/>
    <mergeCell ref="E546:G546"/>
    <mergeCell ref="A547:G547"/>
    <mergeCell ref="A530:B530"/>
    <mergeCell ref="E533:F533"/>
    <mergeCell ref="E534:F534"/>
    <mergeCell ref="E535:G535"/>
    <mergeCell ref="A536:G536"/>
    <mergeCell ref="A537:B537"/>
    <mergeCell ref="E523:F523"/>
    <mergeCell ref="E524:F524"/>
    <mergeCell ref="E525:G525"/>
    <mergeCell ref="A526:G526"/>
    <mergeCell ref="A527:B527"/>
    <mergeCell ref="E529:F529"/>
    <mergeCell ref="E514:F514"/>
    <mergeCell ref="E515:G515"/>
    <mergeCell ref="A516:G516"/>
    <mergeCell ref="A517:B517"/>
    <mergeCell ref="E519:F519"/>
    <mergeCell ref="A520:B520"/>
    <mergeCell ref="E505:G505"/>
    <mergeCell ref="A506:G506"/>
    <mergeCell ref="A507:B507"/>
    <mergeCell ref="E509:F509"/>
    <mergeCell ref="A510:B510"/>
    <mergeCell ref="E513:F513"/>
    <mergeCell ref="A496:G496"/>
    <mergeCell ref="A497:B497"/>
    <mergeCell ref="E500:F500"/>
    <mergeCell ref="A501:B501"/>
    <mergeCell ref="E503:F503"/>
    <mergeCell ref="E504:F504"/>
    <mergeCell ref="A485:B485"/>
    <mergeCell ref="E489:F489"/>
    <mergeCell ref="A490:B490"/>
    <mergeCell ref="E493:F493"/>
    <mergeCell ref="E494:F494"/>
    <mergeCell ref="E495:G495"/>
    <mergeCell ref="E475:G475"/>
    <mergeCell ref="A476:G476"/>
    <mergeCell ref="A477:B477"/>
    <mergeCell ref="E479:F479"/>
    <mergeCell ref="A480:B480"/>
    <mergeCell ref="E484:F484"/>
    <mergeCell ref="E464:F464"/>
    <mergeCell ref="A465:B465"/>
    <mergeCell ref="E469:F469"/>
    <mergeCell ref="A470:B470"/>
    <mergeCell ref="E473:F473"/>
    <mergeCell ref="E474:F474"/>
    <mergeCell ref="E453:F453"/>
    <mergeCell ref="E454:G454"/>
    <mergeCell ref="A455:G455"/>
    <mergeCell ref="A456:B456"/>
    <mergeCell ref="E458:F458"/>
    <mergeCell ref="A459:B459"/>
    <mergeCell ref="A438:B438"/>
    <mergeCell ref="E443:F443"/>
    <mergeCell ref="A444:B444"/>
    <mergeCell ref="E448:F448"/>
    <mergeCell ref="A449:B449"/>
    <mergeCell ref="E452:F452"/>
    <mergeCell ref="E431:F431"/>
    <mergeCell ref="E432:F432"/>
    <mergeCell ref="E433:G433"/>
    <mergeCell ref="A434:G434"/>
    <mergeCell ref="A435:B435"/>
    <mergeCell ref="E437:F437"/>
    <mergeCell ref="A422:B422"/>
    <mergeCell ref="E425:F425"/>
    <mergeCell ref="E426:F426"/>
    <mergeCell ref="E427:G427"/>
    <mergeCell ref="A428:G428"/>
    <mergeCell ref="A429:B429"/>
    <mergeCell ref="E414:F414"/>
    <mergeCell ref="E415:F415"/>
    <mergeCell ref="E416:G416"/>
    <mergeCell ref="A417:G417"/>
    <mergeCell ref="A418:B418"/>
    <mergeCell ref="E421:F421"/>
    <mergeCell ref="E403:F403"/>
    <mergeCell ref="E404:G404"/>
    <mergeCell ref="A405:G405"/>
    <mergeCell ref="A406:B406"/>
    <mergeCell ref="E410:F410"/>
    <mergeCell ref="A411:B411"/>
    <mergeCell ref="E392:G392"/>
    <mergeCell ref="A393:G393"/>
    <mergeCell ref="A394:B394"/>
    <mergeCell ref="E398:F398"/>
    <mergeCell ref="A399:B399"/>
    <mergeCell ref="E402:F402"/>
    <mergeCell ref="A381:G381"/>
    <mergeCell ref="A382:B382"/>
    <mergeCell ref="E386:F386"/>
    <mergeCell ref="A387:B387"/>
    <mergeCell ref="E390:F390"/>
    <mergeCell ref="E391:F391"/>
    <mergeCell ref="A370:B370"/>
    <mergeCell ref="E374:F374"/>
    <mergeCell ref="A375:B375"/>
    <mergeCell ref="E378:F378"/>
    <mergeCell ref="E379:F379"/>
    <mergeCell ref="E380:G380"/>
    <mergeCell ref="E362:F362"/>
    <mergeCell ref="A363:B363"/>
    <mergeCell ref="E366:F366"/>
    <mergeCell ref="E367:F367"/>
    <mergeCell ref="E368:G368"/>
    <mergeCell ref="A369:G369"/>
    <mergeCell ref="A351:B351"/>
    <mergeCell ref="E354:F354"/>
    <mergeCell ref="E355:F355"/>
    <mergeCell ref="E356:G356"/>
    <mergeCell ref="A357:G357"/>
    <mergeCell ref="A358:B358"/>
    <mergeCell ref="E342:F342"/>
    <mergeCell ref="E343:F343"/>
    <mergeCell ref="E344:G344"/>
    <mergeCell ref="A345:G345"/>
    <mergeCell ref="A346:B346"/>
    <mergeCell ref="E350:F350"/>
    <mergeCell ref="E331:F331"/>
    <mergeCell ref="E332:G332"/>
    <mergeCell ref="A333:G333"/>
    <mergeCell ref="A334:B334"/>
    <mergeCell ref="E338:F338"/>
    <mergeCell ref="A339:B339"/>
    <mergeCell ref="E320:G320"/>
    <mergeCell ref="A321:G321"/>
    <mergeCell ref="A322:B322"/>
    <mergeCell ref="E326:F326"/>
    <mergeCell ref="A327:B327"/>
    <mergeCell ref="E330:F330"/>
    <mergeCell ref="A309:G309"/>
    <mergeCell ref="A310:B310"/>
    <mergeCell ref="E314:F314"/>
    <mergeCell ref="A315:B315"/>
    <mergeCell ref="E318:F318"/>
    <mergeCell ref="E319:F319"/>
    <mergeCell ref="A298:B298"/>
    <mergeCell ref="E302:F302"/>
    <mergeCell ref="A303:B303"/>
    <mergeCell ref="E306:F306"/>
    <mergeCell ref="E307:F307"/>
    <mergeCell ref="E308:G308"/>
    <mergeCell ref="E290:F290"/>
    <mergeCell ref="A291:B291"/>
    <mergeCell ref="E294:F294"/>
    <mergeCell ref="E295:F295"/>
    <mergeCell ref="E296:G296"/>
    <mergeCell ref="A297:G297"/>
    <mergeCell ref="A279:B279"/>
    <mergeCell ref="E282:F282"/>
    <mergeCell ref="E283:F283"/>
    <mergeCell ref="E284:G284"/>
    <mergeCell ref="A285:G285"/>
    <mergeCell ref="A286:B286"/>
    <mergeCell ref="E270:F270"/>
    <mergeCell ref="E271:F271"/>
    <mergeCell ref="E272:G272"/>
    <mergeCell ref="A273:G273"/>
    <mergeCell ref="A274:B274"/>
    <mergeCell ref="E278:F278"/>
    <mergeCell ref="E259:F259"/>
    <mergeCell ref="E260:G260"/>
    <mergeCell ref="A261:G261"/>
    <mergeCell ref="A262:B262"/>
    <mergeCell ref="E266:F266"/>
    <mergeCell ref="A267:B267"/>
    <mergeCell ref="E248:G248"/>
    <mergeCell ref="A249:G249"/>
    <mergeCell ref="A250:B250"/>
    <mergeCell ref="E254:F254"/>
    <mergeCell ref="A255:B255"/>
    <mergeCell ref="E258:F258"/>
    <mergeCell ref="A236:G236"/>
    <mergeCell ref="A237:B237"/>
    <mergeCell ref="E242:F242"/>
    <mergeCell ref="A243:B243"/>
    <mergeCell ref="E246:F246"/>
    <mergeCell ref="E247:F247"/>
    <mergeCell ref="A224:B224"/>
    <mergeCell ref="E229:F229"/>
    <mergeCell ref="A230:B230"/>
    <mergeCell ref="E233:F233"/>
    <mergeCell ref="E234:F234"/>
    <mergeCell ref="E235:G235"/>
    <mergeCell ref="E216:F216"/>
    <mergeCell ref="A217:B217"/>
    <mergeCell ref="E220:F220"/>
    <mergeCell ref="E221:F221"/>
    <mergeCell ref="E222:G222"/>
    <mergeCell ref="A223:G223"/>
    <mergeCell ref="A204:B204"/>
    <mergeCell ref="E207:F207"/>
    <mergeCell ref="E208:F208"/>
    <mergeCell ref="E209:G209"/>
    <mergeCell ref="A210:G210"/>
    <mergeCell ref="A211:B211"/>
    <mergeCell ref="E194:F194"/>
    <mergeCell ref="E195:F195"/>
    <mergeCell ref="E196:G196"/>
    <mergeCell ref="A197:G197"/>
    <mergeCell ref="A198:B198"/>
    <mergeCell ref="E203:F203"/>
    <mergeCell ref="E183:F183"/>
    <mergeCell ref="E184:G184"/>
    <mergeCell ref="A185:G185"/>
    <mergeCell ref="A186:B186"/>
    <mergeCell ref="E190:F190"/>
    <mergeCell ref="A191:B191"/>
    <mergeCell ref="E174:G174"/>
    <mergeCell ref="A175:G175"/>
    <mergeCell ref="A176:B176"/>
    <mergeCell ref="E178:F178"/>
    <mergeCell ref="A179:B179"/>
    <mergeCell ref="E182:F182"/>
    <mergeCell ref="A163:G163"/>
    <mergeCell ref="A164:B164"/>
    <mergeCell ref="E168:F168"/>
    <mergeCell ref="A169:B169"/>
    <mergeCell ref="E172:F172"/>
    <mergeCell ref="E173:F173"/>
    <mergeCell ref="E153:G153"/>
    <mergeCell ref="A154:G154"/>
    <mergeCell ref="A155:B155"/>
    <mergeCell ref="E160:F160"/>
    <mergeCell ref="E161:F161"/>
    <mergeCell ref="E162:G162"/>
    <mergeCell ref="E143:F143"/>
    <mergeCell ref="E144:G144"/>
    <mergeCell ref="A145:G145"/>
    <mergeCell ref="A146:B146"/>
    <mergeCell ref="E151:F151"/>
    <mergeCell ref="E152:F152"/>
    <mergeCell ref="E133:F133"/>
    <mergeCell ref="E134:F134"/>
    <mergeCell ref="E135:G135"/>
    <mergeCell ref="A136:G136"/>
    <mergeCell ref="A137:B137"/>
    <mergeCell ref="E142:F142"/>
    <mergeCell ref="A119:B119"/>
    <mergeCell ref="E124:F124"/>
    <mergeCell ref="E125:F125"/>
    <mergeCell ref="E126:G126"/>
    <mergeCell ref="A127:G127"/>
    <mergeCell ref="A128:B128"/>
    <mergeCell ref="A109:G109"/>
    <mergeCell ref="A110:B110"/>
    <mergeCell ref="E115:F115"/>
    <mergeCell ref="E116:F116"/>
    <mergeCell ref="E117:G117"/>
    <mergeCell ref="A118:G118"/>
    <mergeCell ref="A96:B96"/>
    <mergeCell ref="E102:F102"/>
    <mergeCell ref="A103:B103"/>
    <mergeCell ref="E106:F106"/>
    <mergeCell ref="E107:F107"/>
    <mergeCell ref="E108:G108"/>
    <mergeCell ref="E89:F89"/>
    <mergeCell ref="A90:B90"/>
    <mergeCell ref="E92:F92"/>
    <mergeCell ref="E93:F93"/>
    <mergeCell ref="E94:G94"/>
    <mergeCell ref="A95:G95"/>
    <mergeCell ref="A71:G71"/>
    <mergeCell ref="A72:B72"/>
    <mergeCell ref="E75:F75"/>
    <mergeCell ref="A76:B76"/>
    <mergeCell ref="E84:F84"/>
    <mergeCell ref="A85:B85"/>
    <mergeCell ref="E60:G60"/>
    <mergeCell ref="A61:G61"/>
    <mergeCell ref="A62:B62"/>
    <mergeCell ref="E68:F68"/>
    <mergeCell ref="E69:F69"/>
    <mergeCell ref="E70:G70"/>
    <mergeCell ref="A51:G51"/>
    <mergeCell ref="A52:B52"/>
    <mergeCell ref="E54:F54"/>
    <mergeCell ref="A55:B55"/>
    <mergeCell ref="E58:F58"/>
    <mergeCell ref="E59:F59"/>
    <mergeCell ref="A42:B42"/>
    <mergeCell ref="E44:F44"/>
    <mergeCell ref="A45:B45"/>
    <mergeCell ref="E48:F48"/>
    <mergeCell ref="E49:F49"/>
    <mergeCell ref="E50:G50"/>
    <mergeCell ref="E34:F34"/>
    <mergeCell ref="A35:B35"/>
    <mergeCell ref="E38:F38"/>
    <mergeCell ref="E39:F39"/>
    <mergeCell ref="E40:G40"/>
    <mergeCell ref="A41:G41"/>
    <mergeCell ref="A26:B26"/>
    <mergeCell ref="E28:F28"/>
    <mergeCell ref="E29:F29"/>
    <mergeCell ref="E30:G30"/>
    <mergeCell ref="A31:G31"/>
    <mergeCell ref="A32:B32"/>
    <mergeCell ref="C6:D6"/>
    <mergeCell ref="A9:G9"/>
    <mergeCell ref="A10:B10"/>
    <mergeCell ref="E19:F19"/>
    <mergeCell ref="A20:B20"/>
    <mergeCell ref="E25:F25"/>
    <mergeCell ref="C3:G3"/>
    <mergeCell ref="C4:D4"/>
    <mergeCell ref="F4:G4"/>
    <mergeCell ref="C5:D5"/>
    <mergeCell ref="F5:G5"/>
  </mergeCells>
  <pageMargins left="0.5" right="0.5" top="1.0333333333333334" bottom="0.5" header="0" footer="0"/>
  <pageSetup paperSize="9" scale="97" fitToHeight="0" orientation="portrait" r:id="rId1"/>
  <headerFooter>
    <oddHeader>&amp;L&amp;G</oddHeader>
    <oddFooter>&amp;C&amp;10Rua Rui Barbosa s/n, Centro administrativo, Rio Real/BA. CEP: 48330-000.
CNPJ: 15.088.800/0001-83
Tel.: (75) 3426-1320</oddFooter>
  </headerFooter>
  <rowBreaks count="11" manualBreakCount="11">
    <brk id="40" max="16383" man="1"/>
    <brk id="126" max="16383" man="1"/>
    <brk id="209" max="16383" man="1"/>
    <brk id="248" max="16383" man="1"/>
    <brk id="332" max="16383" man="1"/>
    <brk id="416" max="16383" man="1"/>
    <brk id="454" max="16383" man="1"/>
    <brk id="540" max="16383" man="1"/>
    <brk id="582" max="16383" man="1"/>
    <brk id="628" max="16383" man="1"/>
    <brk id="83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9216A-A497-417B-B503-530BB815734E}">
  <sheetPr>
    <pageSetUpPr fitToPage="1"/>
  </sheetPr>
  <dimension ref="A1:S61"/>
  <sheetViews>
    <sheetView tabSelected="1" view="pageLayout" zoomScaleNormal="85" zoomScaleSheetLayoutView="85" workbookViewId="0">
      <selection activeCell="C2" sqref="C2"/>
    </sheetView>
  </sheetViews>
  <sheetFormatPr defaultRowHeight="14.4"/>
  <cols>
    <col min="1" max="1" width="8.88671875" style="98"/>
    <col min="2" max="2" width="37.21875" style="98" customWidth="1"/>
    <col min="3" max="3" width="21.109375" style="98" bestFit="1" customWidth="1"/>
    <col min="4" max="5" width="14" bestFit="1" customWidth="1"/>
    <col min="6" max="7" width="15.5546875" bestFit="1" customWidth="1"/>
    <col min="8" max="18" width="15.88671875" bestFit="1" customWidth="1"/>
    <col min="19" max="19" width="12.88671875" bestFit="1" customWidth="1"/>
  </cols>
  <sheetData>
    <row r="1" spans="1:18">
      <c r="A1" s="102"/>
      <c r="B1" s="102"/>
      <c r="C1" s="102"/>
      <c r="D1" s="130"/>
      <c r="E1" s="102"/>
      <c r="F1" s="103"/>
      <c r="G1" s="103"/>
      <c r="H1" s="102"/>
      <c r="I1" s="104"/>
    </row>
    <row r="2" spans="1:18" ht="15.6">
      <c r="A2" s="131" t="s">
        <v>0</v>
      </c>
      <c r="B2" s="132"/>
      <c r="C2" s="132"/>
      <c r="D2" s="133"/>
      <c r="E2" s="105"/>
      <c r="F2" s="7"/>
      <c r="G2" s="8"/>
      <c r="H2" s="106"/>
      <c r="I2" s="104"/>
    </row>
    <row r="3" spans="1:18" ht="15.6">
      <c r="A3" s="131" t="s">
        <v>2</v>
      </c>
      <c r="B3" s="132"/>
      <c r="C3" s="132"/>
      <c r="D3" s="133"/>
      <c r="E3" s="105"/>
      <c r="F3" s="107"/>
      <c r="G3" s="107"/>
      <c r="H3" s="107"/>
      <c r="I3" s="104"/>
    </row>
    <row r="4" spans="1:18" ht="15.6">
      <c r="A4" s="131" t="s">
        <v>4</v>
      </c>
      <c r="B4" s="132"/>
      <c r="C4" s="132"/>
      <c r="D4" s="133"/>
      <c r="E4" s="9"/>
      <c r="F4" s="108"/>
      <c r="G4" s="109"/>
      <c r="H4" s="110"/>
      <c r="I4" s="104"/>
    </row>
    <row r="5" spans="1:18">
      <c r="A5" s="134"/>
      <c r="B5" s="111"/>
      <c r="C5" s="111"/>
      <c r="D5" s="111"/>
      <c r="E5" s="111"/>
      <c r="F5" s="111"/>
      <c r="G5" s="101"/>
      <c r="H5" s="110"/>
      <c r="I5" s="104"/>
    </row>
    <row r="6" spans="1:18" ht="28.8" customHeight="1">
      <c r="A6" s="126" t="s">
        <v>2082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18" s="99" customFormat="1">
      <c r="A7" s="127" t="s">
        <v>11</v>
      </c>
      <c r="B7" s="127" t="s">
        <v>2098</v>
      </c>
      <c r="C7" s="127" t="s">
        <v>2099</v>
      </c>
      <c r="D7" s="128" t="s">
        <v>2083</v>
      </c>
      <c r="E7" s="128" t="s">
        <v>2084</v>
      </c>
      <c r="F7" s="128" t="s">
        <v>2085</v>
      </c>
      <c r="G7" s="128" t="s">
        <v>2086</v>
      </c>
      <c r="H7" s="128" t="s">
        <v>2087</v>
      </c>
      <c r="I7" s="128" t="s">
        <v>2088</v>
      </c>
      <c r="J7" s="128" t="s">
        <v>2089</v>
      </c>
      <c r="K7" s="128" t="s">
        <v>2090</v>
      </c>
      <c r="L7" s="128" t="s">
        <v>2091</v>
      </c>
      <c r="M7" s="128" t="s">
        <v>2092</v>
      </c>
      <c r="N7" s="128" t="s">
        <v>2093</v>
      </c>
      <c r="O7" s="128" t="s">
        <v>2094</v>
      </c>
      <c r="P7" s="128" t="s">
        <v>2095</v>
      </c>
      <c r="Q7" s="128" t="s">
        <v>2096</v>
      </c>
      <c r="R7" s="128" t="s">
        <v>2097</v>
      </c>
    </row>
    <row r="8" spans="1:18">
      <c r="A8" s="113">
        <v>1</v>
      </c>
      <c r="B8" s="114" t="str">
        <f>BA!B10</f>
        <v>SERVIÇOS PRELIMINARES</v>
      </c>
      <c r="C8" s="115">
        <f>BA!H10</f>
        <v>367343.11</v>
      </c>
      <c r="D8" s="116">
        <f>D9*$C$8</f>
        <v>367343.11</v>
      </c>
      <c r="E8" s="117">
        <f t="shared" ref="E8:R8" si="0">E9*$C$8</f>
        <v>0</v>
      </c>
      <c r="F8" s="117">
        <f t="shared" si="0"/>
        <v>0</v>
      </c>
      <c r="G8" s="117">
        <f t="shared" si="0"/>
        <v>0</v>
      </c>
      <c r="H8" s="117">
        <f t="shared" si="0"/>
        <v>0</v>
      </c>
      <c r="I8" s="117">
        <f t="shared" si="0"/>
        <v>0</v>
      </c>
      <c r="J8" s="117">
        <f t="shared" si="0"/>
        <v>0</v>
      </c>
      <c r="K8" s="117">
        <f t="shared" si="0"/>
        <v>0</v>
      </c>
      <c r="L8" s="117">
        <f t="shared" si="0"/>
        <v>0</v>
      </c>
      <c r="M8" s="117">
        <f t="shared" si="0"/>
        <v>0</v>
      </c>
      <c r="N8" s="117">
        <f t="shared" si="0"/>
        <v>0</v>
      </c>
      <c r="O8" s="117">
        <f t="shared" si="0"/>
        <v>0</v>
      </c>
      <c r="P8" s="117">
        <f t="shared" si="0"/>
        <v>0</v>
      </c>
      <c r="Q8" s="117">
        <f t="shared" si="0"/>
        <v>0</v>
      </c>
      <c r="R8" s="117">
        <f t="shared" si="0"/>
        <v>0</v>
      </c>
    </row>
    <row r="9" spans="1:18">
      <c r="A9" s="113"/>
      <c r="B9" s="114"/>
      <c r="C9" s="118">
        <f>SUM(D9:R9)</f>
        <v>1</v>
      </c>
      <c r="D9" s="119">
        <v>1</v>
      </c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</row>
    <row r="10" spans="1:18">
      <c r="A10" s="113">
        <v>2</v>
      </c>
      <c r="B10" s="114" t="str">
        <f>BA!B20</f>
        <v>MOVIMENTO DE TERRA PARA FUNDAÇÕES</v>
      </c>
      <c r="C10" s="115">
        <f>BA!H20</f>
        <v>44722.52</v>
      </c>
      <c r="D10" s="116">
        <f>D11*$C$10</f>
        <v>22361.26</v>
      </c>
      <c r="E10" s="116">
        <f t="shared" ref="E10:R10" si="1">E11*$C$10</f>
        <v>22361.26</v>
      </c>
      <c r="F10" s="117">
        <f t="shared" si="1"/>
        <v>0</v>
      </c>
      <c r="G10" s="117">
        <f t="shared" si="1"/>
        <v>0</v>
      </c>
      <c r="H10" s="117">
        <f t="shared" si="1"/>
        <v>0</v>
      </c>
      <c r="I10" s="117">
        <f t="shared" si="1"/>
        <v>0</v>
      </c>
      <c r="J10" s="117">
        <f t="shared" si="1"/>
        <v>0</v>
      </c>
      <c r="K10" s="117">
        <f t="shared" si="1"/>
        <v>0</v>
      </c>
      <c r="L10" s="117">
        <f t="shared" si="1"/>
        <v>0</v>
      </c>
      <c r="M10" s="117">
        <f t="shared" si="1"/>
        <v>0</v>
      </c>
      <c r="N10" s="117">
        <f t="shared" si="1"/>
        <v>0</v>
      </c>
      <c r="O10" s="117">
        <f t="shared" si="1"/>
        <v>0</v>
      </c>
      <c r="P10" s="117">
        <f t="shared" si="1"/>
        <v>0</v>
      </c>
      <c r="Q10" s="117">
        <f t="shared" si="1"/>
        <v>0</v>
      </c>
      <c r="R10" s="117">
        <f t="shared" si="1"/>
        <v>0</v>
      </c>
    </row>
    <row r="11" spans="1:18">
      <c r="A11" s="113"/>
      <c r="B11" s="114"/>
      <c r="C11" s="118">
        <f>SUM(D11:R11)</f>
        <v>1</v>
      </c>
      <c r="D11" s="119">
        <v>0.5</v>
      </c>
      <c r="E11" s="119">
        <v>0.5</v>
      </c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</row>
    <row r="12" spans="1:18">
      <c r="A12" s="113">
        <v>3</v>
      </c>
      <c r="B12" s="114" t="str">
        <f>BA!B35</f>
        <v>FUNDAÇÕES</v>
      </c>
      <c r="C12" s="115">
        <f>BA!H35</f>
        <v>136056.74</v>
      </c>
      <c r="D12" s="116">
        <f>D13*$C$12</f>
        <v>13605.673999999999</v>
      </c>
      <c r="E12" s="116">
        <f t="shared" ref="E12:Q12" si="2">E13*$C$12</f>
        <v>27211.347999999998</v>
      </c>
      <c r="F12" s="116">
        <f t="shared" si="2"/>
        <v>54422.695999999996</v>
      </c>
      <c r="G12" s="116">
        <f t="shared" si="2"/>
        <v>40817.021999999997</v>
      </c>
      <c r="H12" s="117">
        <f t="shared" si="2"/>
        <v>0</v>
      </c>
      <c r="I12" s="117">
        <f t="shared" si="2"/>
        <v>0</v>
      </c>
      <c r="J12" s="117">
        <f t="shared" si="2"/>
        <v>0</v>
      </c>
      <c r="K12" s="117">
        <f t="shared" si="2"/>
        <v>0</v>
      </c>
      <c r="L12" s="117">
        <f t="shared" si="2"/>
        <v>0</v>
      </c>
      <c r="M12" s="117">
        <f t="shared" si="2"/>
        <v>0</v>
      </c>
      <c r="N12" s="117">
        <f t="shared" si="2"/>
        <v>0</v>
      </c>
      <c r="O12" s="117">
        <f t="shared" si="2"/>
        <v>0</v>
      </c>
      <c r="P12" s="117">
        <f t="shared" si="2"/>
        <v>0</v>
      </c>
      <c r="Q12" s="117">
        <f t="shared" si="2"/>
        <v>0</v>
      </c>
      <c r="R12" s="117">
        <f>R13*$C$12</f>
        <v>0</v>
      </c>
    </row>
    <row r="13" spans="1:18">
      <c r="A13" s="113"/>
      <c r="B13" s="114"/>
      <c r="C13" s="118">
        <f>SUM(D13:R13)</f>
        <v>1</v>
      </c>
      <c r="D13" s="119">
        <v>0.1</v>
      </c>
      <c r="E13" s="119">
        <v>0.2</v>
      </c>
      <c r="F13" s="119">
        <v>0.4</v>
      </c>
      <c r="G13" s="119">
        <v>0.3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</row>
    <row r="14" spans="1:18">
      <c r="A14" s="113">
        <v>4</v>
      </c>
      <c r="B14" s="114" t="str">
        <f>BA!B75</f>
        <v>SUPERESTRUTURA</v>
      </c>
      <c r="C14" s="115">
        <f>BA!H75</f>
        <v>314445.06</v>
      </c>
      <c r="D14" s="117">
        <f>D15*$C$14</f>
        <v>0</v>
      </c>
      <c r="E14" s="117">
        <f t="shared" ref="E14:Q14" si="3">E15*$C$14</f>
        <v>0</v>
      </c>
      <c r="F14" s="116">
        <f t="shared" si="3"/>
        <v>62889.012000000002</v>
      </c>
      <c r="G14" s="116">
        <f t="shared" si="3"/>
        <v>157222.53</v>
      </c>
      <c r="H14" s="116">
        <f t="shared" si="3"/>
        <v>62889.012000000002</v>
      </c>
      <c r="I14" s="116">
        <f t="shared" si="3"/>
        <v>31444.506000000001</v>
      </c>
      <c r="J14" s="117">
        <f t="shared" si="3"/>
        <v>0</v>
      </c>
      <c r="K14" s="117">
        <f t="shared" si="3"/>
        <v>0</v>
      </c>
      <c r="L14" s="117">
        <f t="shared" si="3"/>
        <v>0</v>
      </c>
      <c r="M14" s="117">
        <f t="shared" si="3"/>
        <v>0</v>
      </c>
      <c r="N14" s="117">
        <f t="shared" si="3"/>
        <v>0</v>
      </c>
      <c r="O14" s="117">
        <f t="shared" si="3"/>
        <v>0</v>
      </c>
      <c r="P14" s="117">
        <f t="shared" si="3"/>
        <v>0</v>
      </c>
      <c r="Q14" s="117">
        <f t="shared" si="3"/>
        <v>0</v>
      </c>
      <c r="R14" s="117">
        <f>R15*$C$14</f>
        <v>0</v>
      </c>
    </row>
    <row r="15" spans="1:18">
      <c r="A15" s="113"/>
      <c r="B15" s="114"/>
      <c r="C15" s="118">
        <f>SUM(D15:R15)</f>
        <v>0.99999999999999989</v>
      </c>
      <c r="D15" s="120"/>
      <c r="E15" s="120"/>
      <c r="F15" s="119">
        <v>0.2</v>
      </c>
      <c r="G15" s="119">
        <v>0.5</v>
      </c>
      <c r="H15" s="119">
        <v>0.2</v>
      </c>
      <c r="I15" s="119">
        <v>0.1</v>
      </c>
      <c r="J15" s="120"/>
      <c r="K15" s="120"/>
      <c r="L15" s="120"/>
      <c r="M15" s="120"/>
      <c r="N15" s="120"/>
      <c r="O15" s="120"/>
      <c r="P15" s="120"/>
      <c r="Q15" s="120"/>
      <c r="R15" s="120"/>
    </row>
    <row r="16" spans="1:18">
      <c r="A16" s="113">
        <v>5</v>
      </c>
      <c r="B16" s="114" t="str">
        <f>BA!B115</f>
        <v>SISTEMA DE VEDAÇÃO VERTICAL</v>
      </c>
      <c r="C16" s="115">
        <f>BA!H115</f>
        <v>215606.98</v>
      </c>
      <c r="D16" s="117">
        <f>D17*$C$16</f>
        <v>0</v>
      </c>
      <c r="E16" s="117">
        <f t="shared" ref="E16:Q16" si="4">E17*$C$16</f>
        <v>0</v>
      </c>
      <c r="F16" s="117">
        <f t="shared" si="4"/>
        <v>0</v>
      </c>
      <c r="G16" s="116">
        <f t="shared" si="4"/>
        <v>53901.745000000003</v>
      </c>
      <c r="H16" s="116">
        <f t="shared" si="4"/>
        <v>53901.745000000003</v>
      </c>
      <c r="I16" s="116">
        <f t="shared" si="4"/>
        <v>53901.745000000003</v>
      </c>
      <c r="J16" s="116">
        <f t="shared" si="4"/>
        <v>53901.745000000003</v>
      </c>
      <c r="K16" s="117">
        <f t="shared" si="4"/>
        <v>0</v>
      </c>
      <c r="L16" s="117">
        <f t="shared" si="4"/>
        <v>0</v>
      </c>
      <c r="M16" s="117">
        <f t="shared" si="4"/>
        <v>0</v>
      </c>
      <c r="N16" s="117">
        <f t="shared" si="4"/>
        <v>0</v>
      </c>
      <c r="O16" s="117">
        <f t="shared" si="4"/>
        <v>0</v>
      </c>
      <c r="P16" s="117">
        <f t="shared" si="4"/>
        <v>0</v>
      </c>
      <c r="Q16" s="117">
        <f t="shared" si="4"/>
        <v>0</v>
      </c>
      <c r="R16" s="117">
        <f>R17*$C$16</f>
        <v>0</v>
      </c>
    </row>
    <row r="17" spans="1:18">
      <c r="A17" s="113"/>
      <c r="B17" s="114"/>
      <c r="C17" s="118">
        <f>SUM(D17:R17)</f>
        <v>1</v>
      </c>
      <c r="D17" s="120"/>
      <c r="E17" s="120"/>
      <c r="F17" s="120"/>
      <c r="G17" s="119">
        <v>0.25</v>
      </c>
      <c r="H17" s="119">
        <v>0.25</v>
      </c>
      <c r="I17" s="119">
        <v>0.25</v>
      </c>
      <c r="J17" s="119">
        <v>0.25</v>
      </c>
      <c r="K17" s="120"/>
      <c r="L17" s="120"/>
      <c r="M17" s="120"/>
      <c r="N17" s="120"/>
      <c r="O17" s="120"/>
      <c r="P17" s="120"/>
      <c r="Q17" s="120"/>
      <c r="R17" s="120"/>
    </row>
    <row r="18" spans="1:18">
      <c r="A18" s="113">
        <v>6</v>
      </c>
      <c r="B18" s="114" t="str">
        <f>BA!B130</f>
        <v>ESQUADRIAS</v>
      </c>
      <c r="C18" s="115">
        <f>BA!H130</f>
        <v>268573.15999999997</v>
      </c>
      <c r="D18" s="117">
        <f>D19*$C$18</f>
        <v>0</v>
      </c>
      <c r="E18" s="117">
        <f t="shared" ref="E18:Q18" si="5">E19*$C$18</f>
        <v>0</v>
      </c>
      <c r="F18" s="117">
        <f t="shared" si="5"/>
        <v>0</v>
      </c>
      <c r="G18" s="117">
        <f t="shared" si="5"/>
        <v>0</v>
      </c>
      <c r="H18" s="117">
        <f t="shared" si="5"/>
        <v>0</v>
      </c>
      <c r="I18" s="117">
        <f t="shared" si="5"/>
        <v>0</v>
      </c>
      <c r="J18" s="117">
        <f t="shared" si="5"/>
        <v>0</v>
      </c>
      <c r="K18" s="117">
        <f t="shared" si="5"/>
        <v>0</v>
      </c>
      <c r="L18" s="117">
        <f t="shared" si="5"/>
        <v>0</v>
      </c>
      <c r="M18" s="117">
        <f t="shared" si="5"/>
        <v>0</v>
      </c>
      <c r="N18" s="116">
        <f t="shared" si="5"/>
        <v>26857.315999999999</v>
      </c>
      <c r="O18" s="116">
        <f t="shared" si="5"/>
        <v>80571.947999999989</v>
      </c>
      <c r="P18" s="116">
        <f t="shared" si="5"/>
        <v>107429.264</v>
      </c>
      <c r="Q18" s="116">
        <f t="shared" si="5"/>
        <v>53714.631999999998</v>
      </c>
      <c r="R18" s="117">
        <f>R19*$C$18</f>
        <v>0</v>
      </c>
    </row>
    <row r="19" spans="1:18">
      <c r="A19" s="113"/>
      <c r="B19" s="114"/>
      <c r="C19" s="118">
        <f>SUM(D19:R19)</f>
        <v>1</v>
      </c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19">
        <v>0.1</v>
      </c>
      <c r="O19" s="119">
        <v>0.3</v>
      </c>
      <c r="P19" s="119">
        <v>0.4</v>
      </c>
      <c r="Q19" s="119">
        <v>0.2</v>
      </c>
      <c r="R19" s="120"/>
    </row>
    <row r="20" spans="1:18">
      <c r="A20" s="113">
        <v>7</v>
      </c>
      <c r="B20" s="114" t="str">
        <f>BA!B175</f>
        <v>SISTEMAS DE COBERTURA</v>
      </c>
      <c r="C20" s="115">
        <f>BA!H175</f>
        <v>217967.48</v>
      </c>
      <c r="D20" s="117">
        <f>D21*$C$20</f>
        <v>0</v>
      </c>
      <c r="E20" s="117">
        <f t="shared" ref="E20:Q20" si="6">E21*$C$20</f>
        <v>0</v>
      </c>
      <c r="F20" s="117">
        <f t="shared" si="6"/>
        <v>0</v>
      </c>
      <c r="G20" s="117">
        <f t="shared" si="6"/>
        <v>0</v>
      </c>
      <c r="H20" s="117">
        <f t="shared" si="6"/>
        <v>0</v>
      </c>
      <c r="I20" s="116">
        <f t="shared" si="6"/>
        <v>43593.496000000006</v>
      </c>
      <c r="J20" s="116">
        <f t="shared" si="6"/>
        <v>43593.496000000006</v>
      </c>
      <c r="K20" s="116">
        <f t="shared" si="6"/>
        <v>43593.496000000006</v>
      </c>
      <c r="L20" s="116">
        <f t="shared" si="6"/>
        <v>43593.496000000006</v>
      </c>
      <c r="M20" s="116">
        <f t="shared" si="6"/>
        <v>43593.496000000006</v>
      </c>
      <c r="N20" s="117">
        <f t="shared" si="6"/>
        <v>0</v>
      </c>
      <c r="O20" s="117">
        <f t="shared" si="6"/>
        <v>0</v>
      </c>
      <c r="P20" s="117">
        <f t="shared" si="6"/>
        <v>0</v>
      </c>
      <c r="Q20" s="117">
        <f t="shared" si="6"/>
        <v>0</v>
      </c>
      <c r="R20" s="117">
        <f>R21*$C$20</f>
        <v>0</v>
      </c>
    </row>
    <row r="21" spans="1:18">
      <c r="A21" s="113"/>
      <c r="B21" s="114"/>
      <c r="C21" s="118">
        <f>SUM(D21:R21)</f>
        <v>1</v>
      </c>
      <c r="D21" s="120"/>
      <c r="E21" s="120"/>
      <c r="F21" s="120"/>
      <c r="G21" s="120"/>
      <c r="H21" s="120"/>
      <c r="I21" s="119">
        <v>0.2</v>
      </c>
      <c r="J21" s="119">
        <v>0.2</v>
      </c>
      <c r="K21" s="119">
        <v>0.2</v>
      </c>
      <c r="L21" s="119">
        <v>0.2</v>
      </c>
      <c r="M21" s="119">
        <v>0.2</v>
      </c>
      <c r="N21" s="120"/>
      <c r="O21" s="120"/>
      <c r="P21" s="120"/>
      <c r="Q21" s="120"/>
      <c r="R21" s="120"/>
    </row>
    <row r="22" spans="1:18">
      <c r="A22" s="113">
        <v>8</v>
      </c>
      <c r="B22" s="114" t="str">
        <f>BA!B182</f>
        <v>IMPERMEABILIZAÇÃO</v>
      </c>
      <c r="C22" s="115">
        <f>BA!H182</f>
        <v>24384.39</v>
      </c>
      <c r="D22" s="117">
        <f>D23*$C$22</f>
        <v>0</v>
      </c>
      <c r="E22" s="116">
        <f t="shared" ref="E22:Q22" si="7">E23*$C$22</f>
        <v>24384.39</v>
      </c>
      <c r="F22" s="117">
        <f t="shared" si="7"/>
        <v>0</v>
      </c>
      <c r="G22" s="117">
        <f t="shared" si="7"/>
        <v>0</v>
      </c>
      <c r="H22" s="117">
        <f t="shared" si="7"/>
        <v>0</v>
      </c>
      <c r="I22" s="117">
        <f t="shared" si="7"/>
        <v>0</v>
      </c>
      <c r="J22" s="117">
        <f t="shared" si="7"/>
        <v>0</v>
      </c>
      <c r="K22" s="117">
        <f t="shared" si="7"/>
        <v>0</v>
      </c>
      <c r="L22" s="117">
        <f t="shared" si="7"/>
        <v>0</v>
      </c>
      <c r="M22" s="117">
        <f t="shared" si="7"/>
        <v>0</v>
      </c>
      <c r="N22" s="117">
        <f t="shared" si="7"/>
        <v>0</v>
      </c>
      <c r="O22" s="117">
        <f t="shared" si="7"/>
        <v>0</v>
      </c>
      <c r="P22" s="117">
        <f t="shared" si="7"/>
        <v>0</v>
      </c>
      <c r="Q22" s="117">
        <f t="shared" si="7"/>
        <v>0</v>
      </c>
      <c r="R22" s="117">
        <f>R23*$C$22</f>
        <v>0</v>
      </c>
    </row>
    <row r="23" spans="1:18">
      <c r="A23" s="113"/>
      <c r="B23" s="114"/>
      <c r="C23" s="118">
        <f>SUM(D23:R23)</f>
        <v>1</v>
      </c>
      <c r="D23" s="120"/>
      <c r="E23" s="119">
        <v>1</v>
      </c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</row>
    <row r="24" spans="1:18">
      <c r="A24" s="113">
        <v>9</v>
      </c>
      <c r="B24" s="114" t="str">
        <f>BA!B185</f>
        <v>REVESTIMENTOS INTERNO E EXTERNO</v>
      </c>
      <c r="C24" s="115">
        <f>BA!H185</f>
        <v>282446.3</v>
      </c>
      <c r="D24" s="117">
        <f>D25*$C$24</f>
        <v>0</v>
      </c>
      <c r="E24" s="117">
        <f t="shared" ref="E24:Q24" si="8">E25*$C$24</f>
        <v>0</v>
      </c>
      <c r="F24" s="117">
        <f t="shared" si="8"/>
        <v>0</v>
      </c>
      <c r="G24" s="117">
        <f t="shared" si="8"/>
        <v>0</v>
      </c>
      <c r="H24" s="116">
        <f t="shared" si="8"/>
        <v>56489.26</v>
      </c>
      <c r="I24" s="116">
        <f t="shared" si="8"/>
        <v>56489.26</v>
      </c>
      <c r="J24" s="116">
        <f t="shared" si="8"/>
        <v>84733.89</v>
      </c>
      <c r="K24" s="116">
        <f t="shared" si="8"/>
        <v>28244.63</v>
      </c>
      <c r="L24" s="116">
        <f t="shared" si="8"/>
        <v>28244.63</v>
      </c>
      <c r="M24" s="116">
        <f t="shared" si="8"/>
        <v>28244.63</v>
      </c>
      <c r="N24" s="122">
        <f t="shared" si="8"/>
        <v>0</v>
      </c>
      <c r="O24" s="117">
        <f t="shared" si="8"/>
        <v>0</v>
      </c>
      <c r="P24" s="117">
        <f t="shared" si="8"/>
        <v>0</v>
      </c>
      <c r="Q24" s="117">
        <f t="shared" si="8"/>
        <v>0</v>
      </c>
      <c r="R24" s="117">
        <f>R25*$C$24</f>
        <v>0</v>
      </c>
    </row>
    <row r="25" spans="1:18">
      <c r="A25" s="113"/>
      <c r="B25" s="114"/>
      <c r="C25" s="118">
        <f>SUM(D25:R25)</f>
        <v>0.99999999999999989</v>
      </c>
      <c r="D25" s="120"/>
      <c r="E25" s="120"/>
      <c r="F25" s="120"/>
      <c r="G25" s="120"/>
      <c r="H25" s="119">
        <v>0.2</v>
      </c>
      <c r="I25" s="119">
        <v>0.2</v>
      </c>
      <c r="J25" s="119">
        <v>0.3</v>
      </c>
      <c r="K25" s="119">
        <v>0.1</v>
      </c>
      <c r="L25" s="119">
        <v>0.1</v>
      </c>
      <c r="M25" s="119">
        <v>0.1</v>
      </c>
      <c r="N25" s="123"/>
      <c r="O25" s="120"/>
      <c r="P25" s="120"/>
      <c r="Q25" s="120"/>
      <c r="R25" s="120"/>
    </row>
    <row r="26" spans="1:18">
      <c r="A26" s="113">
        <v>10</v>
      </c>
      <c r="B26" s="114" t="str">
        <f>BA!B202</f>
        <v>SISTEMAS DE PISOS</v>
      </c>
      <c r="C26" s="115">
        <f>BA!H202</f>
        <v>141569.20000000001</v>
      </c>
      <c r="D26" s="117">
        <f>D27*$C$26</f>
        <v>0</v>
      </c>
      <c r="E26" s="117">
        <f t="shared" ref="E26:Q26" si="9">E27*$C$26</f>
        <v>0</v>
      </c>
      <c r="F26" s="117">
        <f t="shared" si="9"/>
        <v>0</v>
      </c>
      <c r="G26" s="117">
        <f t="shared" si="9"/>
        <v>0</v>
      </c>
      <c r="H26" s="117">
        <f t="shared" si="9"/>
        <v>0</v>
      </c>
      <c r="I26" s="117">
        <f t="shared" si="9"/>
        <v>0</v>
      </c>
      <c r="J26" s="117">
        <f t="shared" si="9"/>
        <v>0</v>
      </c>
      <c r="K26" s="116">
        <f t="shared" si="9"/>
        <v>42470.76</v>
      </c>
      <c r="L26" s="116">
        <f t="shared" si="9"/>
        <v>42470.76</v>
      </c>
      <c r="M26" s="116">
        <f t="shared" si="9"/>
        <v>42470.76</v>
      </c>
      <c r="N26" s="116">
        <f t="shared" si="9"/>
        <v>14156.920000000002</v>
      </c>
      <c r="O26" s="117">
        <f t="shared" si="9"/>
        <v>0</v>
      </c>
      <c r="P26" s="117">
        <f t="shared" si="9"/>
        <v>0</v>
      </c>
      <c r="Q26" s="117">
        <f t="shared" si="9"/>
        <v>0</v>
      </c>
      <c r="R26" s="117">
        <f>R27*$C$26</f>
        <v>0</v>
      </c>
    </row>
    <row r="27" spans="1:18">
      <c r="A27" s="113"/>
      <c r="B27" s="114"/>
      <c r="C27" s="118">
        <f>SUM(D27:R27)</f>
        <v>0.99999999999999989</v>
      </c>
      <c r="D27" s="120"/>
      <c r="E27" s="120"/>
      <c r="F27" s="120"/>
      <c r="G27" s="120"/>
      <c r="H27" s="120"/>
      <c r="I27" s="120"/>
      <c r="J27" s="120"/>
      <c r="K27" s="119">
        <v>0.3</v>
      </c>
      <c r="L27" s="119">
        <v>0.3</v>
      </c>
      <c r="M27" s="119">
        <v>0.3</v>
      </c>
      <c r="N27" s="119">
        <v>0.1</v>
      </c>
      <c r="O27" s="120"/>
      <c r="P27" s="120"/>
      <c r="Q27" s="120"/>
      <c r="R27" s="120"/>
    </row>
    <row r="28" spans="1:18">
      <c r="A28" s="113">
        <v>11</v>
      </c>
      <c r="B28" s="114" t="str">
        <f>BA!B224</f>
        <v>PINTURAS E ACABAMENTOS</v>
      </c>
      <c r="C28" s="115">
        <f>BA!H224</f>
        <v>138102.84</v>
      </c>
      <c r="D28" s="117">
        <f>D29*$C$28</f>
        <v>0</v>
      </c>
      <c r="E28" s="117">
        <f t="shared" ref="E28:Q28" si="10">E29*$C$28</f>
        <v>0</v>
      </c>
      <c r="F28" s="117">
        <f t="shared" si="10"/>
        <v>0</v>
      </c>
      <c r="G28" s="117">
        <f t="shared" si="10"/>
        <v>0</v>
      </c>
      <c r="H28" s="117">
        <f t="shared" si="10"/>
        <v>0</v>
      </c>
      <c r="I28" s="117">
        <f t="shared" si="10"/>
        <v>0</v>
      </c>
      <c r="J28" s="117">
        <f t="shared" si="10"/>
        <v>0</v>
      </c>
      <c r="K28" s="117">
        <f t="shared" si="10"/>
        <v>0</v>
      </c>
      <c r="L28" s="117">
        <f t="shared" si="10"/>
        <v>0</v>
      </c>
      <c r="M28" s="117">
        <f t="shared" si="10"/>
        <v>0</v>
      </c>
      <c r="N28" s="116">
        <f t="shared" si="10"/>
        <v>27620.567999999999</v>
      </c>
      <c r="O28" s="116">
        <f t="shared" si="10"/>
        <v>27620.567999999999</v>
      </c>
      <c r="P28" s="116">
        <f t="shared" si="10"/>
        <v>27620.567999999999</v>
      </c>
      <c r="Q28" s="116">
        <f t="shared" si="10"/>
        <v>27620.567999999999</v>
      </c>
      <c r="R28" s="116">
        <f>R29*$C$28</f>
        <v>27620.567999999999</v>
      </c>
    </row>
    <row r="29" spans="1:18">
      <c r="A29" s="113"/>
      <c r="B29" s="114"/>
      <c r="C29" s="118">
        <f>SUM(D29:R29)</f>
        <v>1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19">
        <v>0.2</v>
      </c>
      <c r="O29" s="119">
        <v>0.2</v>
      </c>
      <c r="P29" s="119">
        <v>0.2</v>
      </c>
      <c r="Q29" s="119">
        <v>0.2</v>
      </c>
      <c r="R29" s="119">
        <v>0.2</v>
      </c>
    </row>
    <row r="30" spans="1:18">
      <c r="A30" s="113">
        <v>12</v>
      </c>
      <c r="B30" s="114" t="str">
        <f>BA!B241</f>
        <v>INSTALAÇÃO HIDRÁULICA</v>
      </c>
      <c r="C30" s="115">
        <f>BA!H241</f>
        <v>76196.53</v>
      </c>
      <c r="D30" s="117">
        <f>D31*$C$30</f>
        <v>0</v>
      </c>
      <c r="E30" s="117">
        <f t="shared" ref="E30:Q30" si="11">E31*$C$30</f>
        <v>0</v>
      </c>
      <c r="F30" s="116">
        <f t="shared" si="11"/>
        <v>7619.6530000000002</v>
      </c>
      <c r="G30" s="116">
        <f t="shared" si="11"/>
        <v>7619.6530000000002</v>
      </c>
      <c r="H30" s="116">
        <f t="shared" si="11"/>
        <v>7619.6530000000002</v>
      </c>
      <c r="I30" s="116">
        <f t="shared" si="11"/>
        <v>7619.6530000000002</v>
      </c>
      <c r="J30" s="116">
        <f t="shared" si="11"/>
        <v>7619.6530000000002</v>
      </c>
      <c r="K30" s="116">
        <f t="shared" si="11"/>
        <v>7619.6530000000002</v>
      </c>
      <c r="L30" s="116">
        <f t="shared" si="11"/>
        <v>7619.6530000000002</v>
      </c>
      <c r="M30" s="116">
        <f t="shared" si="11"/>
        <v>7619.6530000000002</v>
      </c>
      <c r="N30" s="116">
        <f t="shared" si="11"/>
        <v>7619.6530000000002</v>
      </c>
      <c r="O30" s="116">
        <f t="shared" si="11"/>
        <v>7619.6530000000002</v>
      </c>
      <c r="P30" s="117">
        <f t="shared" si="11"/>
        <v>0</v>
      </c>
      <c r="Q30" s="117">
        <f t="shared" si="11"/>
        <v>0</v>
      </c>
      <c r="R30" s="117">
        <f>R31*$C$30</f>
        <v>0</v>
      </c>
    </row>
    <row r="31" spans="1:18">
      <c r="A31" s="113"/>
      <c r="B31" s="114"/>
      <c r="C31" s="118">
        <f>SUM(D31:R31)</f>
        <v>0.99999999999999989</v>
      </c>
      <c r="D31" s="121"/>
      <c r="E31" s="121"/>
      <c r="F31" s="119">
        <v>0.1</v>
      </c>
      <c r="G31" s="119">
        <v>0.1</v>
      </c>
      <c r="H31" s="119">
        <v>0.1</v>
      </c>
      <c r="I31" s="119">
        <v>0.1</v>
      </c>
      <c r="J31" s="119">
        <v>0.1</v>
      </c>
      <c r="K31" s="119">
        <v>0.1</v>
      </c>
      <c r="L31" s="119">
        <v>0.1</v>
      </c>
      <c r="M31" s="119">
        <v>0.1</v>
      </c>
      <c r="N31" s="119">
        <v>0.1</v>
      </c>
      <c r="O31" s="119">
        <v>0.1</v>
      </c>
      <c r="P31" s="120"/>
      <c r="Q31" s="120"/>
      <c r="R31" s="120"/>
    </row>
    <row r="32" spans="1:18">
      <c r="A32" s="113">
        <v>13</v>
      </c>
      <c r="B32" s="114" t="str">
        <f>BA!B294</f>
        <v>DRENAGEM DE ÁGUAS PLUVIAIS</v>
      </c>
      <c r="C32" s="115">
        <f>BA!H294</f>
        <v>15513.87</v>
      </c>
      <c r="D32" s="117">
        <f>D33*$C$32</f>
        <v>0</v>
      </c>
      <c r="E32" s="117">
        <f t="shared" ref="E32:Q32" si="12">E33*$C$32</f>
        <v>0</v>
      </c>
      <c r="F32" s="117">
        <f t="shared" si="12"/>
        <v>0</v>
      </c>
      <c r="G32" s="117">
        <f t="shared" si="12"/>
        <v>0</v>
      </c>
      <c r="H32" s="117">
        <f t="shared" si="12"/>
        <v>0</v>
      </c>
      <c r="I32" s="117">
        <f t="shared" si="12"/>
        <v>0</v>
      </c>
      <c r="J32" s="117">
        <f t="shared" si="12"/>
        <v>0</v>
      </c>
      <c r="K32" s="117">
        <f t="shared" si="12"/>
        <v>0</v>
      </c>
      <c r="L32" s="117">
        <f t="shared" si="12"/>
        <v>0</v>
      </c>
      <c r="M32" s="117">
        <f t="shared" si="12"/>
        <v>0</v>
      </c>
      <c r="N32" s="117">
        <f t="shared" si="12"/>
        <v>0</v>
      </c>
      <c r="O32" s="116">
        <f t="shared" si="12"/>
        <v>7756.9350000000004</v>
      </c>
      <c r="P32" s="116">
        <f t="shared" si="12"/>
        <v>7756.9350000000004</v>
      </c>
      <c r="Q32" s="117">
        <f t="shared" si="12"/>
        <v>0</v>
      </c>
      <c r="R32" s="117">
        <f>R33*$C$32</f>
        <v>0</v>
      </c>
    </row>
    <row r="33" spans="1:18">
      <c r="A33" s="113"/>
      <c r="B33" s="114"/>
      <c r="C33" s="118">
        <f>SUM(D33:R33)</f>
        <v>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19">
        <v>0.5</v>
      </c>
      <c r="P33" s="119">
        <v>0.5</v>
      </c>
      <c r="Q33" s="120"/>
      <c r="R33" s="120"/>
    </row>
    <row r="34" spans="1:18">
      <c r="A34" s="113">
        <v>14</v>
      </c>
      <c r="B34" s="114" t="str">
        <f>BA!B305</f>
        <v>INSTALAÇÃO SANITÁRIA</v>
      </c>
      <c r="C34" s="115">
        <f>BA!H305</f>
        <v>62074.02</v>
      </c>
      <c r="D34" s="117">
        <f>D35*$C$34</f>
        <v>0</v>
      </c>
      <c r="E34" s="117">
        <f t="shared" ref="E34:Q34" si="13">E35*$C$34</f>
        <v>0</v>
      </c>
      <c r="F34" s="117">
        <f t="shared" si="13"/>
        <v>0</v>
      </c>
      <c r="G34" s="117">
        <f t="shared" si="13"/>
        <v>0</v>
      </c>
      <c r="H34" s="117">
        <f t="shared" si="13"/>
        <v>0</v>
      </c>
      <c r="I34" s="117">
        <f t="shared" si="13"/>
        <v>0</v>
      </c>
      <c r="J34" s="117">
        <f t="shared" si="13"/>
        <v>0</v>
      </c>
      <c r="K34" s="117">
        <f t="shared" si="13"/>
        <v>0</v>
      </c>
      <c r="L34" s="117">
        <f t="shared" si="13"/>
        <v>0</v>
      </c>
      <c r="M34" s="117">
        <f t="shared" si="13"/>
        <v>0</v>
      </c>
      <c r="N34" s="117">
        <f t="shared" si="13"/>
        <v>0</v>
      </c>
      <c r="O34" s="116">
        <f t="shared" si="13"/>
        <v>15518.504999999999</v>
      </c>
      <c r="P34" s="116">
        <f t="shared" si="13"/>
        <v>15518.504999999999</v>
      </c>
      <c r="Q34" s="116">
        <f t="shared" si="13"/>
        <v>15518.504999999999</v>
      </c>
      <c r="R34" s="116">
        <f>R35*$C$34</f>
        <v>15518.504999999999</v>
      </c>
    </row>
    <row r="35" spans="1:18">
      <c r="A35" s="113"/>
      <c r="B35" s="114"/>
      <c r="C35" s="118">
        <f>SUM(D35:R35)</f>
        <v>1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19">
        <v>0.25</v>
      </c>
      <c r="P35" s="119">
        <v>0.25</v>
      </c>
      <c r="Q35" s="119">
        <v>0.25</v>
      </c>
      <c r="R35" s="119">
        <v>0.25</v>
      </c>
    </row>
    <row r="36" spans="1:18">
      <c r="A36" s="113">
        <v>15</v>
      </c>
      <c r="B36" s="114" t="str">
        <f>BA!B340</f>
        <v>LOUÇAS, ACESSÓRIOS E METAIS</v>
      </c>
      <c r="C36" s="115">
        <f>BA!H340</f>
        <v>55417.63</v>
      </c>
      <c r="D36" s="117">
        <f>D37*$C$36</f>
        <v>0</v>
      </c>
      <c r="E36" s="117">
        <f t="shared" ref="E36:Q36" si="14">E37*$C$36</f>
        <v>0</v>
      </c>
      <c r="F36" s="117">
        <f t="shared" si="14"/>
        <v>0</v>
      </c>
      <c r="G36" s="117">
        <f t="shared" si="14"/>
        <v>0</v>
      </c>
      <c r="H36" s="117">
        <f t="shared" si="14"/>
        <v>0</v>
      </c>
      <c r="I36" s="117">
        <f t="shared" si="14"/>
        <v>0</v>
      </c>
      <c r="J36" s="117">
        <f t="shared" si="14"/>
        <v>0</v>
      </c>
      <c r="K36" s="117">
        <f t="shared" si="14"/>
        <v>0</v>
      </c>
      <c r="L36" s="117">
        <f t="shared" si="14"/>
        <v>0</v>
      </c>
      <c r="M36" s="117">
        <f t="shared" si="14"/>
        <v>0</v>
      </c>
      <c r="N36" s="117">
        <f t="shared" si="14"/>
        <v>0</v>
      </c>
      <c r="O36" s="117">
        <f t="shared" si="14"/>
        <v>0</v>
      </c>
      <c r="P36" s="117">
        <f t="shared" si="14"/>
        <v>0</v>
      </c>
      <c r="Q36" s="116">
        <f t="shared" si="14"/>
        <v>27708.814999999999</v>
      </c>
      <c r="R36" s="116">
        <f>R37*$C$36</f>
        <v>27708.814999999999</v>
      </c>
    </row>
    <row r="37" spans="1:18">
      <c r="A37" s="113"/>
      <c r="B37" s="114"/>
      <c r="C37" s="118">
        <f>SUM(D37:R37)</f>
        <v>1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19">
        <v>0.5</v>
      </c>
      <c r="R37" s="119">
        <v>0.5</v>
      </c>
    </row>
    <row r="38" spans="1:18">
      <c r="A38" s="113">
        <v>16</v>
      </c>
      <c r="B38" s="114" t="str">
        <f>BA!B375</f>
        <v>INSTALAÇÃO DE GÁS COMBUSTÍVEL</v>
      </c>
      <c r="C38" s="115">
        <f>BA!H375</f>
        <v>4195.67</v>
      </c>
      <c r="D38" s="117">
        <f>D39*$C$38</f>
        <v>0</v>
      </c>
      <c r="E38" s="117">
        <f t="shared" ref="E38:Q38" si="15">E39*$C$38</f>
        <v>0</v>
      </c>
      <c r="F38" s="117">
        <f t="shared" si="15"/>
        <v>0</v>
      </c>
      <c r="G38" s="117">
        <f t="shared" si="15"/>
        <v>0</v>
      </c>
      <c r="H38" s="117">
        <f t="shared" si="15"/>
        <v>0</v>
      </c>
      <c r="I38" s="117">
        <f t="shared" si="15"/>
        <v>0</v>
      </c>
      <c r="J38" s="117">
        <f t="shared" si="15"/>
        <v>0</v>
      </c>
      <c r="K38" s="117">
        <f t="shared" si="15"/>
        <v>0</v>
      </c>
      <c r="L38" s="117">
        <f t="shared" si="15"/>
        <v>0</v>
      </c>
      <c r="M38" s="117">
        <f t="shared" si="15"/>
        <v>0</v>
      </c>
      <c r="N38" s="117">
        <f t="shared" si="15"/>
        <v>0</v>
      </c>
      <c r="O38" s="117">
        <f t="shared" si="15"/>
        <v>0</v>
      </c>
      <c r="P38" s="117">
        <f t="shared" si="15"/>
        <v>0</v>
      </c>
      <c r="Q38" s="116">
        <f t="shared" si="15"/>
        <v>4195.67</v>
      </c>
      <c r="R38" s="117">
        <f>R39*$C$38</f>
        <v>0</v>
      </c>
    </row>
    <row r="39" spans="1:18">
      <c r="A39" s="113"/>
      <c r="B39" s="114"/>
      <c r="C39" s="118">
        <f>SUM(D39:R39)</f>
        <v>1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19">
        <v>1</v>
      </c>
      <c r="R39" s="120"/>
    </row>
    <row r="40" spans="1:18">
      <c r="A40" s="113">
        <v>17</v>
      </c>
      <c r="B40" s="114" t="str">
        <f>BA!B389</f>
        <v>SISTEMA DE PROTEÇÃO CONTRA INCÊNDIO</v>
      </c>
      <c r="C40" s="115">
        <f>BA!H389</f>
        <v>36851.49</v>
      </c>
      <c r="D40" s="117">
        <f>D41*$C$40</f>
        <v>0</v>
      </c>
      <c r="E40" s="117">
        <f t="shared" ref="E40:Q40" si="16">E41*$C$40</f>
        <v>0</v>
      </c>
      <c r="F40" s="117">
        <f t="shared" si="16"/>
        <v>0</v>
      </c>
      <c r="G40" s="117">
        <f t="shared" si="16"/>
        <v>0</v>
      </c>
      <c r="H40" s="117">
        <f t="shared" si="16"/>
        <v>0</v>
      </c>
      <c r="I40" s="117">
        <f t="shared" si="16"/>
        <v>0</v>
      </c>
      <c r="J40" s="117">
        <f t="shared" si="16"/>
        <v>0</v>
      </c>
      <c r="K40" s="116">
        <f t="shared" si="16"/>
        <v>7370.2979999999998</v>
      </c>
      <c r="L40" s="116">
        <f t="shared" si="16"/>
        <v>7370.2979999999998</v>
      </c>
      <c r="M40" s="116">
        <f t="shared" si="16"/>
        <v>7370.2979999999998</v>
      </c>
      <c r="N40" s="116">
        <f t="shared" si="16"/>
        <v>7370.2979999999998</v>
      </c>
      <c r="O40" s="116">
        <f t="shared" si="16"/>
        <v>7370.2979999999998</v>
      </c>
      <c r="P40" s="117">
        <f t="shared" si="16"/>
        <v>0</v>
      </c>
      <c r="Q40" s="117">
        <f t="shared" si="16"/>
        <v>0</v>
      </c>
      <c r="R40" s="117">
        <f>R41*$C$40</f>
        <v>0</v>
      </c>
    </row>
    <row r="41" spans="1:18">
      <c r="A41" s="113"/>
      <c r="B41" s="114"/>
      <c r="C41" s="118">
        <f>SUM(D41:R41)</f>
        <v>1</v>
      </c>
      <c r="D41" s="121"/>
      <c r="E41" s="121"/>
      <c r="F41" s="121"/>
      <c r="G41" s="121"/>
      <c r="H41" s="121"/>
      <c r="I41" s="121"/>
      <c r="J41" s="121"/>
      <c r="K41" s="119">
        <v>0.2</v>
      </c>
      <c r="L41" s="119">
        <v>0.2</v>
      </c>
      <c r="M41" s="119">
        <v>0.2</v>
      </c>
      <c r="N41" s="119">
        <v>0.2</v>
      </c>
      <c r="O41" s="119">
        <v>0.2</v>
      </c>
      <c r="P41" s="121"/>
      <c r="Q41" s="121"/>
      <c r="R41" s="121"/>
    </row>
    <row r="42" spans="1:18">
      <c r="A42" s="113">
        <v>18</v>
      </c>
      <c r="B42" s="114" t="str">
        <f>BA!B415</f>
        <v>INSTALAÇÃO ELÉTRICA - 220V</v>
      </c>
      <c r="C42" s="115">
        <f>BA!H415</f>
        <v>193673.53</v>
      </c>
      <c r="D42" s="117">
        <f>D43*$C$42</f>
        <v>0</v>
      </c>
      <c r="E42" s="117">
        <f t="shared" ref="E42:Q42" si="17">E43*$C$42</f>
        <v>0</v>
      </c>
      <c r="F42" s="116">
        <f t="shared" si="17"/>
        <v>19367.352999999999</v>
      </c>
      <c r="G42" s="116">
        <f t="shared" si="17"/>
        <v>19367.352999999999</v>
      </c>
      <c r="H42" s="116">
        <f t="shared" si="17"/>
        <v>19367.352999999999</v>
      </c>
      <c r="I42" s="116">
        <f t="shared" si="17"/>
        <v>19367.352999999999</v>
      </c>
      <c r="J42" s="116">
        <f t="shared" si="17"/>
        <v>19367.352999999999</v>
      </c>
      <c r="K42" s="116">
        <f t="shared" si="17"/>
        <v>19367.352999999999</v>
      </c>
      <c r="L42" s="116">
        <f t="shared" si="17"/>
        <v>19367.352999999999</v>
      </c>
      <c r="M42" s="116">
        <f t="shared" si="17"/>
        <v>19367.352999999999</v>
      </c>
      <c r="N42" s="116">
        <f t="shared" si="17"/>
        <v>19367.352999999999</v>
      </c>
      <c r="O42" s="116">
        <f t="shared" si="17"/>
        <v>19367.352999999999</v>
      </c>
      <c r="P42" s="117">
        <f t="shared" si="17"/>
        <v>0</v>
      </c>
      <c r="Q42" s="117">
        <f t="shared" si="17"/>
        <v>0</v>
      </c>
      <c r="R42" s="117">
        <f>R43*$C$42</f>
        <v>0</v>
      </c>
    </row>
    <row r="43" spans="1:18">
      <c r="A43" s="113"/>
      <c r="B43" s="114"/>
      <c r="C43" s="118">
        <f>SUM(D43:R43)</f>
        <v>0.99999999999999989</v>
      </c>
      <c r="D43" s="120"/>
      <c r="E43" s="120"/>
      <c r="F43" s="119">
        <v>0.1</v>
      </c>
      <c r="G43" s="119">
        <v>0.1</v>
      </c>
      <c r="H43" s="119">
        <v>0.1</v>
      </c>
      <c r="I43" s="119">
        <v>0.1</v>
      </c>
      <c r="J43" s="119">
        <v>0.1</v>
      </c>
      <c r="K43" s="119">
        <v>0.1</v>
      </c>
      <c r="L43" s="119">
        <v>0.1</v>
      </c>
      <c r="M43" s="119">
        <v>0.1</v>
      </c>
      <c r="N43" s="119">
        <v>0.1</v>
      </c>
      <c r="O43" s="119">
        <v>0.1</v>
      </c>
      <c r="P43" s="120"/>
      <c r="Q43" s="120"/>
      <c r="R43" s="120"/>
    </row>
    <row r="44" spans="1:18">
      <c r="A44" s="113">
        <v>19</v>
      </c>
      <c r="B44" s="114" t="str">
        <f>BA!B475</f>
        <v>INSTALAÇÕES DE CLIMATIZAÇÃO</v>
      </c>
      <c r="C44" s="115">
        <f>BA!H475</f>
        <v>12750.2</v>
      </c>
      <c r="D44" s="117">
        <f>D45*$C$44</f>
        <v>0</v>
      </c>
      <c r="E44" s="117">
        <f t="shared" ref="E44:Q44" si="18">E45*$C$44</f>
        <v>0</v>
      </c>
      <c r="F44" s="117">
        <f t="shared" si="18"/>
        <v>0</v>
      </c>
      <c r="G44" s="117">
        <f t="shared" si="18"/>
        <v>0</v>
      </c>
      <c r="H44" s="117">
        <f t="shared" si="18"/>
        <v>0</v>
      </c>
      <c r="I44" s="117">
        <f t="shared" si="18"/>
        <v>0</v>
      </c>
      <c r="J44" s="117">
        <f t="shared" si="18"/>
        <v>0</v>
      </c>
      <c r="K44" s="117">
        <f t="shared" si="18"/>
        <v>0</v>
      </c>
      <c r="L44" s="117">
        <f t="shared" si="18"/>
        <v>0</v>
      </c>
      <c r="M44" s="117">
        <f t="shared" si="18"/>
        <v>0</v>
      </c>
      <c r="N44" s="117">
        <f t="shared" si="18"/>
        <v>0</v>
      </c>
      <c r="O44" s="116">
        <f t="shared" si="18"/>
        <v>12750.2</v>
      </c>
      <c r="P44" s="117">
        <f t="shared" si="18"/>
        <v>0</v>
      </c>
      <c r="Q44" s="117">
        <f t="shared" si="18"/>
        <v>0</v>
      </c>
      <c r="R44" s="117">
        <f>R45*$C$44</f>
        <v>0</v>
      </c>
    </row>
    <row r="45" spans="1:18">
      <c r="A45" s="113"/>
      <c r="B45" s="114"/>
      <c r="C45" s="118">
        <f>SUM(D45:R45)</f>
        <v>1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19">
        <v>1</v>
      </c>
      <c r="P45" s="121"/>
      <c r="Q45" s="121"/>
      <c r="R45" s="121"/>
    </row>
    <row r="46" spans="1:18">
      <c r="A46" s="113">
        <v>20</v>
      </c>
      <c r="B46" s="114" t="str">
        <f>BA!B487</f>
        <v>INSTALAÇÕES DE CABEAMENTO ESTRUTURADO</v>
      </c>
      <c r="C46" s="115">
        <f>BA!H487</f>
        <v>32173.4</v>
      </c>
      <c r="D46" s="117">
        <f>D47*$C$46</f>
        <v>0</v>
      </c>
      <c r="E46" s="117">
        <f t="shared" ref="E46:Q46" si="19">E47*$C$46</f>
        <v>0</v>
      </c>
      <c r="F46" s="117">
        <f t="shared" si="19"/>
        <v>0</v>
      </c>
      <c r="G46" s="117">
        <f t="shared" si="19"/>
        <v>0</v>
      </c>
      <c r="H46" s="117">
        <f t="shared" si="19"/>
        <v>0</v>
      </c>
      <c r="I46" s="117">
        <f t="shared" si="19"/>
        <v>0</v>
      </c>
      <c r="J46" s="117">
        <f t="shared" si="19"/>
        <v>0</v>
      </c>
      <c r="K46" s="117">
        <f t="shared" si="19"/>
        <v>0</v>
      </c>
      <c r="L46" s="117">
        <f t="shared" si="19"/>
        <v>0</v>
      </c>
      <c r="M46" s="117">
        <f t="shared" si="19"/>
        <v>0</v>
      </c>
      <c r="N46" s="117">
        <f t="shared" si="19"/>
        <v>0</v>
      </c>
      <c r="O46" s="116">
        <f t="shared" si="19"/>
        <v>9652.02</v>
      </c>
      <c r="P46" s="116">
        <f t="shared" si="19"/>
        <v>9652.02</v>
      </c>
      <c r="Q46" s="116">
        <f t="shared" si="19"/>
        <v>12869.36</v>
      </c>
      <c r="R46" s="117">
        <f>R47*$C$46</f>
        <v>0</v>
      </c>
    </row>
    <row r="47" spans="1:18">
      <c r="A47" s="113"/>
      <c r="B47" s="114"/>
      <c r="C47" s="118">
        <f>SUM(D47:R47)</f>
        <v>1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19">
        <v>0.3</v>
      </c>
      <c r="P47" s="119">
        <v>0.3</v>
      </c>
      <c r="Q47" s="119">
        <v>0.4</v>
      </c>
      <c r="R47" s="120"/>
    </row>
    <row r="48" spans="1:18">
      <c r="A48" s="113">
        <v>21</v>
      </c>
      <c r="B48" s="114" t="str">
        <f>BA!B513</f>
        <v>SISTEMA DE EXAUSTÃO MECÂNICA</v>
      </c>
      <c r="C48" s="115">
        <f>BA!H513</f>
        <v>9482.66</v>
      </c>
      <c r="D48" s="117">
        <f>D49*$C$48</f>
        <v>0</v>
      </c>
      <c r="E48" s="117">
        <f t="shared" ref="E48:Q48" si="20">E49*$C$48</f>
        <v>0</v>
      </c>
      <c r="F48" s="117">
        <f t="shared" si="20"/>
        <v>0</v>
      </c>
      <c r="G48" s="117">
        <f t="shared" si="20"/>
        <v>0</v>
      </c>
      <c r="H48" s="117">
        <f t="shared" si="20"/>
        <v>0</v>
      </c>
      <c r="I48" s="117">
        <f t="shared" si="20"/>
        <v>0</v>
      </c>
      <c r="J48" s="117">
        <f t="shared" si="20"/>
        <v>0</v>
      </c>
      <c r="K48" s="117">
        <f t="shared" si="20"/>
        <v>0</v>
      </c>
      <c r="L48" s="117">
        <f t="shared" si="20"/>
        <v>0</v>
      </c>
      <c r="M48" s="117">
        <f t="shared" si="20"/>
        <v>0</v>
      </c>
      <c r="N48" s="117">
        <f t="shared" si="20"/>
        <v>0</v>
      </c>
      <c r="O48" s="117">
        <f t="shared" si="20"/>
        <v>0</v>
      </c>
      <c r="P48" s="117">
        <f t="shared" si="20"/>
        <v>0</v>
      </c>
      <c r="Q48" s="116">
        <f t="shared" si="20"/>
        <v>4741.33</v>
      </c>
      <c r="R48" s="116">
        <f>R49*$C$48</f>
        <v>4741.33</v>
      </c>
    </row>
    <row r="49" spans="1:19">
      <c r="A49" s="113"/>
      <c r="B49" s="114"/>
      <c r="C49" s="118">
        <f>SUM(D49:R49)</f>
        <v>1</v>
      </c>
      <c r="D49" s="121"/>
      <c r="E49" s="121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19">
        <v>0.5</v>
      </c>
      <c r="R49" s="119">
        <v>0.5</v>
      </c>
    </row>
    <row r="50" spans="1:19">
      <c r="A50" s="113">
        <v>22</v>
      </c>
      <c r="B50" s="114" t="str">
        <f>BA!B516</f>
        <v>SISTEMA DE PROTEÇÃO CONTRA DESCARGAS ATMOSFÉRICAS (SPDA)</v>
      </c>
      <c r="C50" s="115">
        <f>BA!H516</f>
        <v>43744.13</v>
      </c>
      <c r="D50" s="117">
        <f>D51*$C$50</f>
        <v>0</v>
      </c>
      <c r="E50" s="117">
        <f t="shared" ref="E50:Q50" si="21">E51*$C$50</f>
        <v>0</v>
      </c>
      <c r="F50" s="117">
        <f t="shared" si="21"/>
        <v>0</v>
      </c>
      <c r="G50" s="117">
        <f t="shared" si="21"/>
        <v>0</v>
      </c>
      <c r="H50" s="117">
        <f t="shared" si="21"/>
        <v>0</v>
      </c>
      <c r="I50" s="117">
        <f t="shared" si="21"/>
        <v>0</v>
      </c>
      <c r="J50" s="117">
        <f t="shared" si="21"/>
        <v>0</v>
      </c>
      <c r="K50" s="117">
        <f t="shared" si="21"/>
        <v>0</v>
      </c>
      <c r="L50" s="116">
        <f t="shared" si="21"/>
        <v>8748.8259999999991</v>
      </c>
      <c r="M50" s="116">
        <f t="shared" si="21"/>
        <v>8748.8259999999991</v>
      </c>
      <c r="N50" s="116">
        <f t="shared" si="21"/>
        <v>8748.8259999999991</v>
      </c>
      <c r="O50" s="116">
        <f t="shared" si="21"/>
        <v>8748.8259999999991</v>
      </c>
      <c r="P50" s="116">
        <f t="shared" si="21"/>
        <v>8748.8259999999991</v>
      </c>
      <c r="Q50" s="117">
        <f t="shared" si="21"/>
        <v>0</v>
      </c>
      <c r="R50" s="117">
        <f>R51*$C$50</f>
        <v>0</v>
      </c>
    </row>
    <row r="51" spans="1:19">
      <c r="A51" s="113"/>
      <c r="B51" s="114"/>
      <c r="C51" s="118">
        <f>SUM(D51:R51)</f>
        <v>1</v>
      </c>
      <c r="D51" s="121"/>
      <c r="E51" s="121"/>
      <c r="F51" s="121"/>
      <c r="G51" s="121"/>
      <c r="H51" s="121"/>
      <c r="I51" s="121"/>
      <c r="J51" s="121"/>
      <c r="K51" s="121"/>
      <c r="L51" s="119">
        <v>0.2</v>
      </c>
      <c r="M51" s="119">
        <v>0.2</v>
      </c>
      <c r="N51" s="119">
        <v>0.2</v>
      </c>
      <c r="O51" s="119">
        <v>0.2</v>
      </c>
      <c r="P51" s="119">
        <v>0.2</v>
      </c>
      <c r="Q51" s="121"/>
      <c r="R51" s="121"/>
    </row>
    <row r="52" spans="1:19">
      <c r="A52" s="113">
        <v>23</v>
      </c>
      <c r="B52" s="114" t="str">
        <f>BA!B532</f>
        <v>SERVIÇOS COMPLEMENTARES</v>
      </c>
      <c r="C52" s="115">
        <f>BA!H532</f>
        <v>89218.66</v>
      </c>
      <c r="D52" s="117">
        <f>D53*$C$52</f>
        <v>0</v>
      </c>
      <c r="E52" s="117">
        <f t="shared" ref="E52:Q52" si="22">E53*$C$52</f>
        <v>0</v>
      </c>
      <c r="F52" s="117">
        <f t="shared" si="22"/>
        <v>0</v>
      </c>
      <c r="G52" s="117">
        <f t="shared" si="22"/>
        <v>0</v>
      </c>
      <c r="H52" s="117">
        <f t="shared" si="22"/>
        <v>0</v>
      </c>
      <c r="I52" s="117">
        <f t="shared" si="22"/>
        <v>0</v>
      </c>
      <c r="J52" s="117">
        <f t="shared" si="22"/>
        <v>0</v>
      </c>
      <c r="K52" s="117">
        <f t="shared" si="22"/>
        <v>0</v>
      </c>
      <c r="L52" s="117">
        <f t="shared" si="22"/>
        <v>0</v>
      </c>
      <c r="M52" s="117">
        <f t="shared" si="22"/>
        <v>0</v>
      </c>
      <c r="N52" s="117">
        <f t="shared" si="22"/>
        <v>0</v>
      </c>
      <c r="O52" s="117">
        <f t="shared" si="22"/>
        <v>0</v>
      </c>
      <c r="P52" s="117">
        <f t="shared" si="22"/>
        <v>0</v>
      </c>
      <c r="Q52" s="116">
        <f t="shared" si="22"/>
        <v>44609.33</v>
      </c>
      <c r="R52" s="116">
        <f>R53*$C$52</f>
        <v>44609.33</v>
      </c>
    </row>
    <row r="53" spans="1:19">
      <c r="A53" s="113"/>
      <c r="B53" s="114"/>
      <c r="C53" s="118">
        <f>SUM(D53:R53)</f>
        <v>1</v>
      </c>
      <c r="D53" s="121"/>
      <c r="E53" s="121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19">
        <v>0.5</v>
      </c>
      <c r="R53" s="119">
        <v>0.5</v>
      </c>
    </row>
    <row r="54" spans="1:19">
      <c r="A54" s="113">
        <v>24</v>
      </c>
      <c r="B54" s="114" t="str">
        <f>BA!B542</f>
        <v>SERVIÇOS FINAIS</v>
      </c>
      <c r="C54" s="115">
        <f>BA!H542</f>
        <v>2920.27</v>
      </c>
      <c r="D54" s="117">
        <f>D55*$C$54</f>
        <v>0</v>
      </c>
      <c r="E54" s="117">
        <f t="shared" ref="E54:Q54" si="23">E55*$C$54</f>
        <v>0</v>
      </c>
      <c r="F54" s="117">
        <f t="shared" si="23"/>
        <v>0</v>
      </c>
      <c r="G54" s="117">
        <f t="shared" si="23"/>
        <v>0</v>
      </c>
      <c r="H54" s="117">
        <f t="shared" si="23"/>
        <v>0</v>
      </c>
      <c r="I54" s="117">
        <f t="shared" si="23"/>
        <v>0</v>
      </c>
      <c r="J54" s="117">
        <f t="shared" si="23"/>
        <v>0</v>
      </c>
      <c r="K54" s="117">
        <f t="shared" si="23"/>
        <v>0</v>
      </c>
      <c r="L54" s="117">
        <f t="shared" si="23"/>
        <v>0</v>
      </c>
      <c r="M54" s="117">
        <f t="shared" si="23"/>
        <v>0</v>
      </c>
      <c r="N54" s="117">
        <f t="shared" si="23"/>
        <v>0</v>
      </c>
      <c r="O54" s="117">
        <f t="shared" si="23"/>
        <v>0</v>
      </c>
      <c r="P54" s="117">
        <f t="shared" si="23"/>
        <v>0</v>
      </c>
      <c r="Q54" s="117">
        <f t="shared" si="23"/>
        <v>0</v>
      </c>
      <c r="R54" s="116">
        <f>R55*$C$54</f>
        <v>2920.27</v>
      </c>
    </row>
    <row r="55" spans="1:19">
      <c r="A55" s="113"/>
      <c r="B55" s="114"/>
      <c r="C55" s="118">
        <f>SUM(D55:R55)</f>
        <v>1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19">
        <v>1</v>
      </c>
    </row>
    <row r="56" spans="1:19">
      <c r="A56" s="113" t="s">
        <v>2100</v>
      </c>
      <c r="B56" s="113"/>
      <c r="C56" s="124">
        <f>C8+C10+C12+C14+C16+C18+C20+C22+C24+C26+C28+C30+C32+C34+C36+C38+C40+C42+C44+C46+C48+C50+C52+C54</f>
        <v>2785429.84</v>
      </c>
      <c r="D56" s="124">
        <f>D8+D10+D12+D14+D16+D18+D20+D22+D24+D26+D28+D30+D32+D34+D36+D38+D40+D42+D44+D46+D48+D50+D52+D54</f>
        <v>403310.04399999999</v>
      </c>
      <c r="E56" s="124">
        <f t="shared" ref="E56:R56" si="24">E8+E10+E12+E14+E16+E18+E20+E22+E24+E26+E28+E30+E32+E34+E36+E38+E40+E42+E44+E46+E48+E50+E52+E54</f>
        <v>73956.997999999992</v>
      </c>
      <c r="F56" s="124">
        <f t="shared" si="24"/>
        <v>144298.71400000001</v>
      </c>
      <c r="G56" s="124">
        <f t="shared" si="24"/>
        <v>278928.30299999996</v>
      </c>
      <c r="H56" s="124">
        <f t="shared" si="24"/>
        <v>200267.02300000002</v>
      </c>
      <c r="I56" s="124">
        <f t="shared" si="24"/>
        <v>212416.01300000001</v>
      </c>
      <c r="J56" s="124">
        <f t="shared" si="24"/>
        <v>209216.13699999999</v>
      </c>
      <c r="K56" s="124">
        <f t="shared" si="24"/>
        <v>148666.19</v>
      </c>
      <c r="L56" s="124">
        <f t="shared" si="24"/>
        <v>157415.016</v>
      </c>
      <c r="M56" s="124">
        <f t="shared" si="24"/>
        <v>157415.016</v>
      </c>
      <c r="N56" s="124">
        <f t="shared" si="24"/>
        <v>111740.93400000001</v>
      </c>
      <c r="O56" s="124">
        <f t="shared" si="24"/>
        <v>196976.30600000001</v>
      </c>
      <c r="P56" s="124">
        <f t="shared" si="24"/>
        <v>176726.11799999999</v>
      </c>
      <c r="Q56" s="124">
        <f t="shared" si="24"/>
        <v>190978.20999999996</v>
      </c>
      <c r="R56" s="124">
        <f t="shared" si="24"/>
        <v>123118.818</v>
      </c>
    </row>
    <row r="57" spans="1:19">
      <c r="A57" s="113" t="s">
        <v>2101</v>
      </c>
      <c r="B57" s="113"/>
      <c r="C57" s="125">
        <f>C56</f>
        <v>2785429.84</v>
      </c>
      <c r="D57" s="124">
        <f>D56</f>
        <v>403310.04399999999</v>
      </c>
      <c r="E57" s="124">
        <f>E56+D57</f>
        <v>477267.04200000002</v>
      </c>
      <c r="F57" s="124">
        <f t="shared" ref="F57:R57" si="25">F56+E57</f>
        <v>621565.75600000005</v>
      </c>
      <c r="G57" s="124">
        <f t="shared" si="25"/>
        <v>900494.05900000001</v>
      </c>
      <c r="H57" s="124">
        <f t="shared" si="25"/>
        <v>1100761.0819999999</v>
      </c>
      <c r="I57" s="124">
        <f t="shared" si="25"/>
        <v>1313177.095</v>
      </c>
      <c r="J57" s="124">
        <f t="shared" si="25"/>
        <v>1522393.2319999998</v>
      </c>
      <c r="K57" s="124">
        <f t="shared" si="25"/>
        <v>1671059.4219999998</v>
      </c>
      <c r="L57" s="124">
        <f t="shared" si="25"/>
        <v>1828474.4379999998</v>
      </c>
      <c r="M57" s="124">
        <f t="shared" si="25"/>
        <v>1985889.4539999999</v>
      </c>
      <c r="N57" s="124">
        <f t="shared" si="25"/>
        <v>2097630.3879999998</v>
      </c>
      <c r="O57" s="124">
        <f t="shared" si="25"/>
        <v>2294606.6939999997</v>
      </c>
      <c r="P57" s="124">
        <f t="shared" si="25"/>
        <v>2471332.8119999995</v>
      </c>
      <c r="Q57" s="124">
        <f t="shared" si="25"/>
        <v>2662311.0219999994</v>
      </c>
      <c r="R57" s="124">
        <f t="shared" si="25"/>
        <v>2785429.8399999994</v>
      </c>
    </row>
    <row r="58" spans="1:19">
      <c r="A58" s="113"/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</row>
    <row r="59" spans="1:19" s="129" customFormat="1">
      <c r="A59" s="113" t="s">
        <v>2102</v>
      </c>
      <c r="B59" s="113"/>
      <c r="C59" s="125">
        <f>C56*1.25</f>
        <v>3481787.3</v>
      </c>
      <c r="D59" s="124">
        <f>D56*1.25</f>
        <v>504137.55499999999</v>
      </c>
      <c r="E59" s="124">
        <f t="shared" ref="E59:R59" si="26">E56*1.25</f>
        <v>92446.247499999998</v>
      </c>
      <c r="F59" s="124">
        <f t="shared" si="26"/>
        <v>180373.39250000002</v>
      </c>
      <c r="G59" s="124">
        <f t="shared" si="26"/>
        <v>348660.37874999992</v>
      </c>
      <c r="H59" s="124">
        <f t="shared" si="26"/>
        <v>250333.77875000003</v>
      </c>
      <c r="I59" s="124">
        <f t="shared" si="26"/>
        <v>265520.01624999999</v>
      </c>
      <c r="J59" s="124">
        <f t="shared" si="26"/>
        <v>261520.17124999998</v>
      </c>
      <c r="K59" s="124">
        <f t="shared" si="26"/>
        <v>185832.73749999999</v>
      </c>
      <c r="L59" s="124">
        <f t="shared" si="26"/>
        <v>196768.77000000002</v>
      </c>
      <c r="M59" s="124">
        <f t="shared" si="26"/>
        <v>196768.77000000002</v>
      </c>
      <c r="N59" s="124">
        <f t="shared" si="26"/>
        <v>139676.16750000001</v>
      </c>
      <c r="O59" s="124">
        <f t="shared" si="26"/>
        <v>246220.38250000001</v>
      </c>
      <c r="P59" s="124">
        <f t="shared" si="26"/>
        <v>220907.64749999999</v>
      </c>
      <c r="Q59" s="124">
        <f t="shared" si="26"/>
        <v>238722.76249999995</v>
      </c>
      <c r="R59" s="124">
        <f t="shared" si="26"/>
        <v>153898.52249999999</v>
      </c>
    </row>
    <row r="60" spans="1:19" s="129" customFormat="1">
      <c r="A60" s="113" t="s">
        <v>2103</v>
      </c>
      <c r="B60" s="113"/>
      <c r="C60" s="125">
        <f>C59</f>
        <v>3481787.3</v>
      </c>
      <c r="D60" s="124">
        <f>D59</f>
        <v>504137.55499999999</v>
      </c>
      <c r="E60" s="124">
        <f>E59+D60</f>
        <v>596583.80249999999</v>
      </c>
      <c r="F60" s="124">
        <f t="shared" ref="F60:R60" si="27">F59+E60</f>
        <v>776957.19500000007</v>
      </c>
      <c r="G60" s="124">
        <f t="shared" si="27"/>
        <v>1125617.57375</v>
      </c>
      <c r="H60" s="124">
        <f t="shared" si="27"/>
        <v>1375951.3525</v>
      </c>
      <c r="I60" s="124">
        <f t="shared" si="27"/>
        <v>1641471.3687499999</v>
      </c>
      <c r="J60" s="124">
        <f t="shared" si="27"/>
        <v>1902991.5399999998</v>
      </c>
      <c r="K60" s="124">
        <f t="shared" si="27"/>
        <v>2088824.2774999999</v>
      </c>
      <c r="L60" s="124">
        <f t="shared" si="27"/>
        <v>2285593.0474999999</v>
      </c>
      <c r="M60" s="124">
        <f t="shared" si="27"/>
        <v>2482361.8174999999</v>
      </c>
      <c r="N60" s="124">
        <f t="shared" si="27"/>
        <v>2622037.9849999999</v>
      </c>
      <c r="O60" s="124">
        <f t="shared" si="27"/>
        <v>2868258.3674999997</v>
      </c>
      <c r="P60" s="124">
        <f t="shared" si="27"/>
        <v>3089166.0149999997</v>
      </c>
      <c r="Q60" s="124">
        <f t="shared" si="27"/>
        <v>3327888.7774999999</v>
      </c>
      <c r="R60" s="124">
        <f t="shared" si="27"/>
        <v>3481787.3</v>
      </c>
      <c r="S60" s="100"/>
    </row>
    <row r="61" spans="1:19">
      <c r="S61" s="112"/>
    </row>
  </sheetData>
  <mergeCells count="55">
    <mergeCell ref="A56:B56"/>
    <mergeCell ref="A57:B57"/>
    <mergeCell ref="A59:B59"/>
    <mergeCell ref="A60:B60"/>
    <mergeCell ref="A58:R58"/>
    <mergeCell ref="B16:B17"/>
    <mergeCell ref="A16:A17"/>
    <mergeCell ref="A14:A15"/>
    <mergeCell ref="B14:B15"/>
    <mergeCell ref="B12:B13"/>
    <mergeCell ref="A12:A13"/>
    <mergeCell ref="B24:B25"/>
    <mergeCell ref="A24:A25"/>
    <mergeCell ref="A22:A23"/>
    <mergeCell ref="B22:B23"/>
    <mergeCell ref="B18:B19"/>
    <mergeCell ref="A18:A19"/>
    <mergeCell ref="A20:A21"/>
    <mergeCell ref="B20:B21"/>
    <mergeCell ref="A30:A31"/>
    <mergeCell ref="B30:B31"/>
    <mergeCell ref="A28:A29"/>
    <mergeCell ref="B28:B29"/>
    <mergeCell ref="A26:A27"/>
    <mergeCell ref="B26:B27"/>
    <mergeCell ref="A36:A37"/>
    <mergeCell ref="B36:B37"/>
    <mergeCell ref="A34:A35"/>
    <mergeCell ref="B34:B35"/>
    <mergeCell ref="B32:B33"/>
    <mergeCell ref="A32:A33"/>
    <mergeCell ref="A42:A43"/>
    <mergeCell ref="B42:B43"/>
    <mergeCell ref="B40:B41"/>
    <mergeCell ref="A40:A41"/>
    <mergeCell ref="A38:A39"/>
    <mergeCell ref="B38:B39"/>
    <mergeCell ref="A48:A49"/>
    <mergeCell ref="B48:B49"/>
    <mergeCell ref="B46:B47"/>
    <mergeCell ref="A46:A47"/>
    <mergeCell ref="A44:A45"/>
    <mergeCell ref="B44:B45"/>
    <mergeCell ref="B54:B55"/>
    <mergeCell ref="A54:A55"/>
    <mergeCell ref="A52:A53"/>
    <mergeCell ref="B52:B53"/>
    <mergeCell ref="A50:A51"/>
    <mergeCell ref="B50:B51"/>
    <mergeCell ref="F3:H3"/>
    <mergeCell ref="A8:A9"/>
    <mergeCell ref="B8:B9"/>
    <mergeCell ref="A10:A11"/>
    <mergeCell ref="B10:B11"/>
    <mergeCell ref="A6:R6"/>
  </mergeCells>
  <phoneticPr fontId="20" type="noConversion"/>
  <pageMargins left="0.511811024" right="0.511811024" top="0.78740157499999996" bottom="0.78740157499999996" header="0.31496062000000002" footer="0.31496062000000002"/>
  <pageSetup paperSize="9" scale="45" fitToHeight="0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BA</vt:lpstr>
      <vt:lpstr>BA-CP</vt:lpstr>
      <vt:lpstr>CFF</vt:lpstr>
      <vt:lpstr>BA!Area_de_impressao</vt:lpstr>
      <vt:lpstr>BA!Titulos_de_impressao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Moraes</dc:creator>
  <cp:lastModifiedBy>Evaldo Moraes</cp:lastModifiedBy>
  <cp:lastPrinted>2025-06-27T15:39:12Z</cp:lastPrinted>
  <dcterms:created xsi:type="dcterms:W3CDTF">2025-06-27T12:43:42Z</dcterms:created>
  <dcterms:modified xsi:type="dcterms:W3CDTF">2025-06-27T15:44:09Z</dcterms:modified>
</cp:coreProperties>
</file>